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18-12-2024_09-27-19\"/>
    </mc:Choice>
  </mc:AlternateContent>
  <bookViews>
    <workbookView xWindow="0" yWindow="0" windowWidth="28800" windowHeight="10845" tabRatio="597"/>
  </bookViews>
  <sheets>
    <sheet name="прил.4" sheetId="3" r:id="rId1"/>
    <sheet name="прил.5" sheetId="4" r:id="rId2"/>
  </sheets>
  <definedNames>
    <definedName name="_xlnm._FilterDatabase" localSheetId="0" hidden="1">прил.4!$A$10:$I$402</definedName>
    <definedName name="_xlnm._FilterDatabase" localSheetId="1" hidden="1">прил.5!$A$11:$H$348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G285" i="3" l="1"/>
  <c r="G281" i="3"/>
  <c r="G24" i="3"/>
  <c r="J24" i="3"/>
  <c r="G145" i="3" l="1"/>
  <c r="G395" i="3"/>
  <c r="L404" i="3" l="1"/>
  <c r="G21" i="3" l="1"/>
  <c r="G25" i="3" l="1"/>
  <c r="H24" i="3"/>
  <c r="H25" i="3"/>
  <c r="M408" i="3"/>
  <c r="L408" i="3"/>
  <c r="K408" i="3"/>
  <c r="J408" i="3"/>
  <c r="K401" i="3"/>
  <c r="K403" i="3"/>
  <c r="K400" i="3"/>
  <c r="N408" i="3" l="1"/>
  <c r="G381" i="3"/>
  <c r="G202" i="3"/>
  <c r="F84" i="4" l="1"/>
  <c r="F86" i="4"/>
  <c r="G237" i="3"/>
  <c r="F79" i="4"/>
  <c r="G231" i="3"/>
  <c r="F296" i="4"/>
  <c r="F295" i="4" s="1"/>
  <c r="G146" i="3"/>
  <c r="F267" i="4"/>
  <c r="F266" i="4" s="1"/>
  <c r="G117" i="3"/>
  <c r="J396" i="3" l="1"/>
  <c r="G121" i="4" l="1"/>
  <c r="H135" i="4"/>
  <c r="G135" i="4"/>
  <c r="H133" i="4"/>
  <c r="G133" i="4"/>
  <c r="H129" i="4"/>
  <c r="G129" i="4"/>
  <c r="H127" i="4"/>
  <c r="H126" i="4" s="1"/>
  <c r="G127" i="4"/>
  <c r="G126" i="4" s="1"/>
  <c r="H123" i="4"/>
  <c r="G123" i="4"/>
  <c r="H122" i="4"/>
  <c r="G122" i="4"/>
  <c r="H121" i="4"/>
  <c r="H120" i="4" l="1"/>
  <c r="G120" i="4"/>
  <c r="F233" i="4" l="1"/>
  <c r="F232" i="4" s="1"/>
  <c r="G78" i="3"/>
  <c r="F135" i="4"/>
  <c r="F133" i="4"/>
  <c r="F129" i="4"/>
  <c r="F127" i="4"/>
  <c r="F123" i="4"/>
  <c r="F122" i="4"/>
  <c r="F121" i="4"/>
  <c r="G125" i="4"/>
  <c r="H125" i="4"/>
  <c r="F125" i="4"/>
  <c r="G319" i="3"/>
  <c r="F99" i="4" l="1"/>
  <c r="F77" i="4"/>
  <c r="F76" i="4"/>
  <c r="F75" i="4"/>
  <c r="F90" i="4"/>
  <c r="G40" i="3" l="1"/>
  <c r="F263" i="4" l="1"/>
  <c r="F262" i="4" s="1"/>
  <c r="F332" i="4"/>
  <c r="G68" i="3"/>
  <c r="G102" i="3"/>
  <c r="G365" i="3"/>
  <c r="G149" i="3"/>
  <c r="G351" i="3"/>
  <c r="G140" i="3"/>
  <c r="F290" i="4" s="1"/>
  <c r="F289" i="4" s="1"/>
  <c r="G230" i="4" l="1"/>
  <c r="G229" i="4" s="1"/>
  <c r="H230" i="4"/>
  <c r="H229" i="4" s="1"/>
  <c r="F230" i="4"/>
  <c r="F229" i="4" s="1"/>
  <c r="H113" i="3"/>
  <c r="I113" i="3"/>
  <c r="H43" i="3"/>
  <c r="G113" i="3"/>
  <c r="G127" i="3" l="1"/>
  <c r="G126" i="3"/>
  <c r="G158" i="3" l="1"/>
  <c r="F244" i="4" l="1"/>
  <c r="F243" i="4"/>
  <c r="F242" i="4"/>
  <c r="G178" i="3"/>
  <c r="G22" i="3"/>
  <c r="G393" i="3"/>
  <c r="G392" i="3" s="1"/>
  <c r="F251" i="4"/>
  <c r="F250" i="4" s="1"/>
  <c r="F249" i="4" s="1"/>
  <c r="F248" i="4" s="1"/>
  <c r="F247" i="4" s="1"/>
  <c r="G347" i="3"/>
  <c r="G346" i="3" s="1"/>
  <c r="G345" i="3" s="1"/>
  <c r="G344" i="3" s="1"/>
  <c r="G349" i="3"/>
  <c r="H349" i="3"/>
  <c r="I349" i="3"/>
  <c r="G354" i="3"/>
  <c r="G353" i="3" s="1"/>
  <c r="F205" i="4"/>
  <c r="F204" i="4" s="1"/>
  <c r="F203" i="4" s="1"/>
  <c r="F202" i="4" s="1"/>
  <c r="F201" i="4" s="1"/>
  <c r="G299" i="3"/>
  <c r="G298" i="3" s="1"/>
  <c r="G297" i="3" s="1"/>
  <c r="G296" i="3" s="1"/>
  <c r="F72" i="4" l="1"/>
  <c r="F71" i="4" s="1"/>
  <c r="F341" i="4" l="1"/>
  <c r="F340" i="4" s="1"/>
  <c r="G390" i="3"/>
  <c r="G389" i="3" s="1"/>
  <c r="F339" i="4" l="1"/>
  <c r="G224" i="3"/>
  <c r="G223" i="3" s="1"/>
  <c r="G133" i="3"/>
  <c r="F101" i="4" l="1"/>
  <c r="F100" i="4" s="1"/>
  <c r="G386" i="3"/>
  <c r="G385" i="3" s="1"/>
  <c r="F30" i="4" l="1"/>
  <c r="F26" i="4"/>
  <c r="F208" i="4"/>
  <c r="F207" i="4" s="1"/>
  <c r="F269" i="4"/>
  <c r="F268" i="4" s="1"/>
  <c r="G119" i="3"/>
  <c r="G302" i="3"/>
  <c r="G19" i="3"/>
  <c r="AH29" i="4" s="1"/>
  <c r="G33" i="3"/>
  <c r="G330" i="4" l="1"/>
  <c r="G329" i="4" s="1"/>
  <c r="G328" i="4" s="1"/>
  <c r="H330" i="4"/>
  <c r="H329" i="4" s="1"/>
  <c r="H328" i="4" s="1"/>
  <c r="F330" i="4"/>
  <c r="F329" i="4" s="1"/>
  <c r="G327" i="4"/>
  <c r="G326" i="4" s="1"/>
  <c r="H327" i="4"/>
  <c r="H326" i="4" s="1"/>
  <c r="F327" i="4"/>
  <c r="F326" i="4" s="1"/>
  <c r="G325" i="4"/>
  <c r="H325" i="4"/>
  <c r="G324" i="4"/>
  <c r="H324" i="4"/>
  <c r="F324" i="4"/>
  <c r="F325" i="4"/>
  <c r="G323" i="4"/>
  <c r="H323" i="4"/>
  <c r="F323" i="4"/>
  <c r="G320" i="4"/>
  <c r="G319" i="4" s="1"/>
  <c r="H320" i="4"/>
  <c r="H319" i="4" s="1"/>
  <c r="F320" i="4"/>
  <c r="F319" i="4" s="1"/>
  <c r="G318" i="4"/>
  <c r="H318" i="4"/>
  <c r="G317" i="4"/>
  <c r="H317" i="4"/>
  <c r="G316" i="4"/>
  <c r="H316" i="4"/>
  <c r="F317" i="4"/>
  <c r="F318" i="4"/>
  <c r="F316" i="4"/>
  <c r="G331" i="4"/>
  <c r="H331" i="4"/>
  <c r="F331" i="4"/>
  <c r="G288" i="4"/>
  <c r="G287" i="4" s="1"/>
  <c r="H288" i="4"/>
  <c r="H287" i="4" s="1"/>
  <c r="G286" i="4"/>
  <c r="G285" i="4" s="1"/>
  <c r="H286" i="4"/>
  <c r="H285" i="4" s="1"/>
  <c r="F288" i="4"/>
  <c r="F287" i="4" s="1"/>
  <c r="F286" i="4"/>
  <c r="F285" i="4" s="1"/>
  <c r="G281" i="4"/>
  <c r="G280" i="4" s="1"/>
  <c r="H281" i="4"/>
  <c r="H280" i="4" s="1"/>
  <c r="F281" i="4"/>
  <c r="F280" i="4" s="1"/>
  <c r="G279" i="4"/>
  <c r="G278" i="4" s="1"/>
  <c r="H279" i="4"/>
  <c r="H278" i="4" s="1"/>
  <c r="F279" i="4"/>
  <c r="F278" i="4" s="1"/>
  <c r="G277" i="4"/>
  <c r="H277" i="4"/>
  <c r="G276" i="4"/>
  <c r="H276" i="4"/>
  <c r="H275" i="4"/>
  <c r="G275" i="4"/>
  <c r="F276" i="4"/>
  <c r="F277" i="4"/>
  <c r="F275" i="4"/>
  <c r="G273" i="4"/>
  <c r="H273" i="4"/>
  <c r="G272" i="4"/>
  <c r="H272" i="4"/>
  <c r="G271" i="4"/>
  <c r="H271" i="4"/>
  <c r="F272" i="4"/>
  <c r="F273" i="4"/>
  <c r="F271" i="4"/>
  <c r="G261" i="4"/>
  <c r="G260" i="4" s="1"/>
  <c r="H261" i="4"/>
  <c r="H260" i="4" s="1"/>
  <c r="F261" i="4"/>
  <c r="F260" i="4" s="1"/>
  <c r="G259" i="4"/>
  <c r="H259" i="4"/>
  <c r="G258" i="4"/>
  <c r="H258" i="4"/>
  <c r="F258" i="4"/>
  <c r="F259" i="4"/>
  <c r="G257" i="4"/>
  <c r="H257" i="4"/>
  <c r="F257" i="4"/>
  <c r="G255" i="4"/>
  <c r="G254" i="4" s="1"/>
  <c r="H255" i="4"/>
  <c r="H254" i="4" s="1"/>
  <c r="F255" i="4"/>
  <c r="F254" i="4" s="1"/>
  <c r="G253" i="4"/>
  <c r="G252" i="4" s="1"/>
  <c r="H253" i="4"/>
  <c r="H252" i="4" s="1"/>
  <c r="F253" i="4"/>
  <c r="F252" i="4" s="1"/>
  <c r="G246" i="4"/>
  <c r="G245" i="4" s="1"/>
  <c r="H246" i="4"/>
  <c r="H245" i="4" s="1"/>
  <c r="F246" i="4"/>
  <c r="F245" i="4" s="1"/>
  <c r="G243" i="4"/>
  <c r="H243" i="4"/>
  <c r="G242" i="4"/>
  <c r="H242" i="4"/>
  <c r="G240" i="4"/>
  <c r="G239" i="4" s="1"/>
  <c r="H240" i="4"/>
  <c r="H239" i="4" s="1"/>
  <c r="F240" i="4"/>
  <c r="F239" i="4" s="1"/>
  <c r="G238" i="4"/>
  <c r="H238" i="4"/>
  <c r="F238" i="4"/>
  <c r="G237" i="4"/>
  <c r="H237" i="4"/>
  <c r="F237" i="4"/>
  <c r="G235" i="4"/>
  <c r="G234" i="4" s="1"/>
  <c r="H235" i="4"/>
  <c r="H234" i="4" s="1"/>
  <c r="F235" i="4"/>
  <c r="F234" i="4" s="1"/>
  <c r="G218" i="4"/>
  <c r="G217" i="4" s="1"/>
  <c r="H218" i="4"/>
  <c r="H217" i="4" s="1"/>
  <c r="F218" i="4"/>
  <c r="F217" i="4" s="1"/>
  <c r="G216" i="4"/>
  <c r="H216" i="4"/>
  <c r="G215" i="4"/>
  <c r="H215" i="4"/>
  <c r="F215" i="4"/>
  <c r="F216" i="4"/>
  <c r="G214" i="4"/>
  <c r="H214" i="4"/>
  <c r="F214" i="4"/>
  <c r="G212" i="4"/>
  <c r="G211" i="4" s="1"/>
  <c r="H212" i="4"/>
  <c r="H211" i="4" s="1"/>
  <c r="F212" i="4"/>
  <c r="F211" i="4" s="1"/>
  <c r="G210" i="4"/>
  <c r="G209" i="4" s="1"/>
  <c r="H210" i="4"/>
  <c r="H209" i="4" s="1"/>
  <c r="F210" i="4"/>
  <c r="F209" i="4" s="1"/>
  <c r="G200" i="4"/>
  <c r="G199" i="4" s="1"/>
  <c r="H200" i="4"/>
  <c r="H199" i="4" s="1"/>
  <c r="F200" i="4"/>
  <c r="F199" i="4" s="1"/>
  <c r="G189" i="4"/>
  <c r="H189" i="4"/>
  <c r="G187" i="4"/>
  <c r="H187" i="4"/>
  <c r="G185" i="4"/>
  <c r="H185" i="4"/>
  <c r="G183" i="4"/>
  <c r="H183" i="4"/>
  <c r="G181" i="4"/>
  <c r="H181" i="4"/>
  <c r="G179" i="4"/>
  <c r="H179" i="4"/>
  <c r="G172" i="4"/>
  <c r="H172" i="4"/>
  <c r="G104" i="3"/>
  <c r="H104" i="3"/>
  <c r="I104" i="3"/>
  <c r="G164" i="4"/>
  <c r="G163" i="4" s="1"/>
  <c r="H164" i="4"/>
  <c r="H163" i="4" s="1"/>
  <c r="F164" i="4"/>
  <c r="F163" i="4" s="1"/>
  <c r="G145" i="4"/>
  <c r="G144" i="4" s="1"/>
  <c r="H145" i="4"/>
  <c r="H144" i="4" s="1"/>
  <c r="F145" i="4"/>
  <c r="F144" i="4" s="1"/>
  <c r="G143" i="4"/>
  <c r="G142" i="4" s="1"/>
  <c r="H143" i="4"/>
  <c r="H142" i="4" s="1"/>
  <c r="F143" i="4"/>
  <c r="F142" i="4" s="1"/>
  <c r="G141" i="4"/>
  <c r="G140" i="4" s="1"/>
  <c r="H141" i="4"/>
  <c r="H140" i="4" s="1"/>
  <c r="F141" i="4"/>
  <c r="F140" i="4" s="1"/>
  <c r="H91" i="3"/>
  <c r="I91" i="3"/>
  <c r="G134" i="4"/>
  <c r="H134" i="4"/>
  <c r="F134" i="4"/>
  <c r="G131" i="4"/>
  <c r="G130" i="4" s="1"/>
  <c r="H131" i="4"/>
  <c r="H130" i="4" s="1"/>
  <c r="F126" i="4"/>
  <c r="G116" i="4"/>
  <c r="G115" i="4" s="1"/>
  <c r="H116" i="4"/>
  <c r="H115" i="4" s="1"/>
  <c r="F116" i="4"/>
  <c r="F115" i="4" s="1"/>
  <c r="G114" i="4"/>
  <c r="G113" i="4" s="1"/>
  <c r="H114" i="4"/>
  <c r="H113" i="4" s="1"/>
  <c r="F114" i="4"/>
  <c r="F113" i="4" s="1"/>
  <c r="G112" i="4"/>
  <c r="G111" i="4" s="1"/>
  <c r="H112" i="4"/>
  <c r="H111" i="4" s="1"/>
  <c r="F112" i="4"/>
  <c r="F111" i="4" s="1"/>
  <c r="G62" i="4"/>
  <c r="G61" i="4" s="1"/>
  <c r="H62" i="4"/>
  <c r="H61" i="4" s="1"/>
  <c r="G60" i="4"/>
  <c r="H60" i="4"/>
  <c r="G58" i="4"/>
  <c r="H58" i="4"/>
  <c r="G57" i="4"/>
  <c r="H57" i="4"/>
  <c r="G55" i="4"/>
  <c r="H55" i="4"/>
  <c r="G53" i="4"/>
  <c r="H53" i="4"/>
  <c r="G52" i="4"/>
  <c r="H52" i="4"/>
  <c r="G51" i="4"/>
  <c r="H51" i="4"/>
  <c r="G49" i="4"/>
  <c r="G48" i="4" s="1"/>
  <c r="H49" i="4"/>
  <c r="H48" i="4" s="1"/>
  <c r="G45" i="4"/>
  <c r="H45" i="4"/>
  <c r="F57" i="4"/>
  <c r="G95" i="4"/>
  <c r="G94" i="4" s="1"/>
  <c r="H95" i="4"/>
  <c r="H94" i="4" s="1"/>
  <c r="F95" i="4"/>
  <c r="F94" i="4" s="1"/>
  <c r="G109" i="4"/>
  <c r="H109" i="4"/>
  <c r="G108" i="4"/>
  <c r="H108" i="4"/>
  <c r="G107" i="4"/>
  <c r="H107" i="4"/>
  <c r="F108" i="4"/>
  <c r="F109" i="4"/>
  <c r="F107" i="4"/>
  <c r="G103" i="4"/>
  <c r="G102" i="4" s="1"/>
  <c r="H103" i="4"/>
  <c r="H102" i="4" s="1"/>
  <c r="F103" i="4"/>
  <c r="F102" i="4" s="1"/>
  <c r="G70" i="4"/>
  <c r="H70" i="4"/>
  <c r="F70" i="4"/>
  <c r="F69" i="4" s="1"/>
  <c r="F58" i="4"/>
  <c r="F62" i="4"/>
  <c r="F61" i="4" s="1"/>
  <c r="F52" i="4"/>
  <c r="F53" i="4"/>
  <c r="F51" i="4"/>
  <c r="F49" i="4"/>
  <c r="F48" i="4" s="1"/>
  <c r="G47" i="4"/>
  <c r="G46" i="4" s="1"/>
  <c r="H47" i="4"/>
  <c r="H46" i="4" s="1"/>
  <c r="F47" i="4"/>
  <c r="F46" i="4" s="1"/>
  <c r="G39" i="4"/>
  <c r="G38" i="4" s="1"/>
  <c r="H39" i="4"/>
  <c r="H38" i="4" s="1"/>
  <c r="F39" i="4"/>
  <c r="F38" i="4" s="1"/>
  <c r="G37" i="4"/>
  <c r="G36" i="4" s="1"/>
  <c r="H37" i="4"/>
  <c r="H36" i="4" s="1"/>
  <c r="F37" i="4"/>
  <c r="F36" i="4" s="1"/>
  <c r="G35" i="4"/>
  <c r="H35" i="4"/>
  <c r="G34" i="4"/>
  <c r="H34" i="4"/>
  <c r="F34" i="4"/>
  <c r="F35" i="4"/>
  <c r="G33" i="4"/>
  <c r="H33" i="4"/>
  <c r="F33" i="4"/>
  <c r="G31" i="4"/>
  <c r="G29" i="4" s="1"/>
  <c r="H31" i="4"/>
  <c r="H29" i="4" s="1"/>
  <c r="F31" i="4"/>
  <c r="F29" i="4" s="1"/>
  <c r="G28" i="4"/>
  <c r="G27" i="4" s="1"/>
  <c r="H28" i="4"/>
  <c r="H27" i="4" s="1"/>
  <c r="F28" i="4"/>
  <c r="F27" i="4" s="1"/>
  <c r="G26" i="4"/>
  <c r="G25" i="4" s="1"/>
  <c r="H26" i="4"/>
  <c r="H25" i="4" s="1"/>
  <c r="F25" i="4"/>
  <c r="G23" i="4"/>
  <c r="H23" i="4"/>
  <c r="G21" i="4"/>
  <c r="H21" i="4"/>
  <c r="G20" i="4"/>
  <c r="H20" i="4"/>
  <c r="F21" i="4"/>
  <c r="F20" i="4"/>
  <c r="G18" i="4"/>
  <c r="G17" i="4" s="1"/>
  <c r="H18" i="4"/>
  <c r="H17" i="4" s="1"/>
  <c r="F18" i="4"/>
  <c r="F17" i="4" s="1"/>
  <c r="H311" i="3"/>
  <c r="I311" i="3"/>
  <c r="G311" i="3"/>
  <c r="H214" i="3"/>
  <c r="I214" i="3"/>
  <c r="G214" i="3"/>
  <c r="F328" i="4" l="1"/>
  <c r="F284" i="4"/>
  <c r="F322" i="4"/>
  <c r="F321" i="4" s="1"/>
  <c r="H322" i="4"/>
  <c r="H321" i="4" s="1"/>
  <c r="G322" i="4"/>
  <c r="G321" i="4" s="1"/>
  <c r="G315" i="4"/>
  <c r="G314" i="4" s="1"/>
  <c r="H315" i="4"/>
  <c r="H314" i="4" s="1"/>
  <c r="F315" i="4"/>
  <c r="F314" i="4" s="1"/>
  <c r="H284" i="4"/>
  <c r="H270" i="4"/>
  <c r="F256" i="4"/>
  <c r="G270" i="4"/>
  <c r="G284" i="4"/>
  <c r="F270" i="4"/>
  <c r="F274" i="4"/>
  <c r="G274" i="4"/>
  <c r="H274" i="4"/>
  <c r="H256" i="4"/>
  <c r="G256" i="4"/>
  <c r="F241" i="4"/>
  <c r="H241" i="4"/>
  <c r="G241" i="4"/>
  <c r="H236" i="4"/>
  <c r="G236" i="4"/>
  <c r="F236" i="4"/>
  <c r="H213" i="4"/>
  <c r="H206" i="4" s="1"/>
  <c r="G213" i="4"/>
  <c r="G206" i="4" s="1"/>
  <c r="F213" i="4"/>
  <c r="F206" i="4" s="1"/>
  <c r="G110" i="4"/>
  <c r="H110" i="4"/>
  <c r="G106" i="4"/>
  <c r="H106" i="4"/>
  <c r="F106" i="4"/>
  <c r="F56" i="4"/>
  <c r="H56" i="4"/>
  <c r="G56" i="4"/>
  <c r="G50" i="4"/>
  <c r="H50" i="4"/>
  <c r="F50" i="4"/>
  <c r="H32" i="4"/>
  <c r="H24" i="4" s="1"/>
  <c r="G32" i="4"/>
  <c r="G24" i="4" s="1"/>
  <c r="F32" i="4"/>
  <c r="F24" i="4" s="1"/>
  <c r="H19" i="4"/>
  <c r="F19" i="4"/>
  <c r="G19" i="4"/>
  <c r="H379" i="3"/>
  <c r="I379" i="3"/>
  <c r="G379" i="3"/>
  <c r="H377" i="3"/>
  <c r="I377" i="3"/>
  <c r="G377" i="3"/>
  <c r="H375" i="3"/>
  <c r="I375" i="3"/>
  <c r="G375" i="3"/>
  <c r="H342" i="3"/>
  <c r="I342" i="3"/>
  <c r="G342" i="3"/>
  <c r="H338" i="3"/>
  <c r="I338" i="3"/>
  <c r="G338" i="3"/>
  <c r="H336" i="3"/>
  <c r="I336" i="3"/>
  <c r="G336" i="3"/>
  <c r="H334" i="3"/>
  <c r="I334" i="3"/>
  <c r="G334" i="3"/>
  <c r="H331" i="3"/>
  <c r="I331" i="3"/>
  <c r="G331" i="3"/>
  <c r="H309" i="3"/>
  <c r="I309" i="3"/>
  <c r="G309" i="3"/>
  <c r="H284" i="3"/>
  <c r="I284" i="3"/>
  <c r="H259" i="3"/>
  <c r="I259" i="3"/>
  <c r="G259" i="3"/>
  <c r="H254" i="3"/>
  <c r="I254" i="3"/>
  <c r="G254" i="3"/>
  <c r="I229" i="3"/>
  <c r="H229" i="3"/>
  <c r="G229" i="3"/>
  <c r="H212" i="3"/>
  <c r="I212" i="3"/>
  <c r="G212" i="3"/>
  <c r="H210" i="3"/>
  <c r="I210" i="3"/>
  <c r="G210" i="3"/>
  <c r="H199" i="3"/>
  <c r="I199" i="3"/>
  <c r="G199" i="3"/>
  <c r="H197" i="3"/>
  <c r="G16" i="4" s="1"/>
  <c r="G15" i="4" s="1"/>
  <c r="I197" i="3"/>
  <c r="H16" i="4" s="1"/>
  <c r="H15" i="4" s="1"/>
  <c r="G197" i="3"/>
  <c r="F16" i="4" s="1"/>
  <c r="F15" i="4" s="1"/>
  <c r="H189" i="3"/>
  <c r="I189" i="3"/>
  <c r="G189" i="3"/>
  <c r="H187" i="3"/>
  <c r="I187" i="3"/>
  <c r="G187" i="3"/>
  <c r="H185" i="3"/>
  <c r="I185" i="3"/>
  <c r="G185" i="3"/>
  <c r="H163" i="3"/>
  <c r="I163" i="3"/>
  <c r="G163" i="3"/>
  <c r="H167" i="3"/>
  <c r="I167" i="3"/>
  <c r="G167" i="3"/>
  <c r="H160" i="3"/>
  <c r="I160" i="3"/>
  <c r="G160" i="3"/>
  <c r="H156" i="3"/>
  <c r="I156" i="3"/>
  <c r="G156" i="3"/>
  <c r="H138" i="3"/>
  <c r="I138" i="3"/>
  <c r="G138" i="3"/>
  <c r="H136" i="3"/>
  <c r="I136" i="3"/>
  <c r="G136" i="3"/>
  <c r="H129" i="3"/>
  <c r="I129" i="3"/>
  <c r="G129" i="3"/>
  <c r="H111" i="3"/>
  <c r="I111" i="3"/>
  <c r="G111" i="3"/>
  <c r="I99" i="3"/>
  <c r="H99" i="3"/>
  <c r="G99" i="3"/>
  <c r="H97" i="3"/>
  <c r="I97" i="3"/>
  <c r="G97" i="3"/>
  <c r="H82" i="3"/>
  <c r="G128" i="4" s="1"/>
  <c r="I82" i="3"/>
  <c r="H128" i="4" s="1"/>
  <c r="G82" i="3"/>
  <c r="G77" i="3" s="1"/>
  <c r="H78" i="3"/>
  <c r="I78" i="3"/>
  <c r="H87" i="3"/>
  <c r="I87" i="3"/>
  <c r="G87" i="3"/>
  <c r="H72" i="3"/>
  <c r="I72" i="3"/>
  <c r="G72" i="3"/>
  <c r="H70" i="3"/>
  <c r="I70" i="3"/>
  <c r="G70" i="3"/>
  <c r="H68" i="3"/>
  <c r="I68" i="3"/>
  <c r="H26" i="3"/>
  <c r="I26" i="3"/>
  <c r="G26" i="3"/>
  <c r="H22" i="3"/>
  <c r="I22" i="3"/>
  <c r="H19" i="3"/>
  <c r="I19" i="3"/>
  <c r="H17" i="3"/>
  <c r="I17" i="3"/>
  <c r="G17" i="3"/>
  <c r="F231" i="4" l="1"/>
  <c r="F128" i="4"/>
  <c r="G135" i="3"/>
  <c r="H265" i="4"/>
  <c r="H264" i="4" s="1"/>
  <c r="H313" i="4"/>
  <c r="F313" i="4"/>
  <c r="G313" i="4"/>
  <c r="G265" i="4"/>
  <c r="G231" i="4"/>
  <c r="H231" i="4"/>
  <c r="H372" i="3"/>
  <c r="I372" i="3"/>
  <c r="H209" i="3"/>
  <c r="H208" i="3" s="1"/>
  <c r="I209" i="3"/>
  <c r="I208" i="3" s="1"/>
  <c r="H371" i="3"/>
  <c r="I371" i="3"/>
  <c r="G333" i="3"/>
  <c r="I333" i="3"/>
  <c r="H333" i="3"/>
  <c r="H155" i="3"/>
  <c r="H162" i="3"/>
  <c r="I162" i="3"/>
  <c r="I155" i="3"/>
  <c r="G162" i="3"/>
  <c r="G155" i="3"/>
  <c r="I135" i="3"/>
  <c r="H135" i="3"/>
  <c r="I77" i="3"/>
  <c r="H77" i="3"/>
  <c r="H67" i="3"/>
  <c r="H66" i="3" s="1"/>
  <c r="I67" i="3"/>
  <c r="I66" i="3" s="1"/>
  <c r="H174" i="4"/>
  <c r="G174" i="4"/>
  <c r="F174" i="4"/>
  <c r="G264" i="4" l="1"/>
  <c r="G89" i="3" l="1"/>
  <c r="H89" i="3"/>
  <c r="I31" i="3"/>
  <c r="I38" i="3" l="1"/>
  <c r="G95" i="3" l="1"/>
  <c r="F139" i="4"/>
  <c r="F138" i="4" s="1"/>
  <c r="F137" i="4" s="1"/>
  <c r="G168" i="4"/>
  <c r="H168" i="4"/>
  <c r="G345" i="4"/>
  <c r="H345" i="4"/>
  <c r="G344" i="4"/>
  <c r="H344" i="4"/>
  <c r="G336" i="4"/>
  <c r="H336" i="4"/>
  <c r="G335" i="4"/>
  <c r="H335" i="4"/>
  <c r="G310" i="4"/>
  <c r="H310" i="4"/>
  <c r="G309" i="4"/>
  <c r="H309" i="4"/>
  <c r="G306" i="4"/>
  <c r="H306" i="4"/>
  <c r="G303" i="4"/>
  <c r="H303" i="4"/>
  <c r="G301" i="4"/>
  <c r="H301" i="4"/>
  <c r="G299" i="4"/>
  <c r="H299" i="4"/>
  <c r="G294" i="4"/>
  <c r="H294" i="4"/>
  <c r="G228" i="4"/>
  <c r="H228" i="4"/>
  <c r="G226" i="4"/>
  <c r="H226" i="4"/>
  <c r="G224" i="4"/>
  <c r="H224" i="4"/>
  <c r="G221" i="4"/>
  <c r="H221" i="4"/>
  <c r="G198" i="4"/>
  <c r="H198" i="4"/>
  <c r="G197" i="4"/>
  <c r="H197" i="4"/>
  <c r="G196" i="4"/>
  <c r="H196" i="4"/>
  <c r="G195" i="4"/>
  <c r="H195" i="4"/>
  <c r="G193" i="4"/>
  <c r="H193" i="4"/>
  <c r="G156" i="4"/>
  <c r="H156" i="4"/>
  <c r="G154" i="4"/>
  <c r="H154" i="4"/>
  <c r="G152" i="4"/>
  <c r="H152" i="4"/>
  <c r="G149" i="4"/>
  <c r="H149" i="4"/>
  <c r="G105" i="4"/>
  <c r="G104" i="4" s="1"/>
  <c r="H105" i="4"/>
  <c r="H104" i="4" s="1"/>
  <c r="G77" i="4"/>
  <c r="H77" i="4"/>
  <c r="G76" i="4"/>
  <c r="H76" i="4"/>
  <c r="G75" i="4"/>
  <c r="H75" i="4"/>
  <c r="G67" i="4"/>
  <c r="H67" i="4"/>
  <c r="G54" i="4"/>
  <c r="H54" i="4"/>
  <c r="G42" i="4"/>
  <c r="H42" i="4"/>
  <c r="H233" i="3"/>
  <c r="H228" i="3" s="1"/>
  <c r="I327" i="3"/>
  <c r="H365" i="3"/>
  <c r="I365" i="3"/>
  <c r="H362" i="3"/>
  <c r="I362" i="3"/>
  <c r="H360" i="3"/>
  <c r="I360" i="3"/>
  <c r="H358" i="3"/>
  <c r="I358" i="3"/>
  <c r="H327" i="3"/>
  <c r="H324" i="3"/>
  <c r="I324" i="3"/>
  <c r="H322" i="3"/>
  <c r="I322" i="3"/>
  <c r="H316" i="3"/>
  <c r="H315" i="3" s="1"/>
  <c r="I316" i="3"/>
  <c r="I315" i="3" s="1"/>
  <c r="H307" i="3"/>
  <c r="I307" i="3"/>
  <c r="H305" i="3"/>
  <c r="H304" i="3" s="1"/>
  <c r="I305" i="3"/>
  <c r="I304" i="3" s="1"/>
  <c r="H294" i="3"/>
  <c r="G191" i="4" s="1"/>
  <c r="I294" i="3"/>
  <c r="H191" i="4" s="1"/>
  <c r="H292" i="3"/>
  <c r="I292" i="3"/>
  <c r="H288" i="3"/>
  <c r="I288" i="3"/>
  <c r="H279" i="3"/>
  <c r="I279" i="3"/>
  <c r="H277" i="3"/>
  <c r="I277" i="3"/>
  <c r="H261" i="3"/>
  <c r="I261" i="3"/>
  <c r="H241" i="3"/>
  <c r="I241" i="3"/>
  <c r="I233" i="3"/>
  <c r="I228" i="3" s="1"/>
  <c r="H221" i="3"/>
  <c r="H220" i="3" s="1"/>
  <c r="H207" i="3" s="1"/>
  <c r="I221" i="3"/>
  <c r="I220" i="3" s="1"/>
  <c r="I207" i="3" s="1"/>
  <c r="H201" i="3"/>
  <c r="H196" i="3" s="1"/>
  <c r="I201" i="3"/>
  <c r="I196" i="3" s="1"/>
  <c r="H176" i="3"/>
  <c r="H175" i="3" s="1"/>
  <c r="H174" i="3" s="1"/>
  <c r="I176" i="3"/>
  <c r="I175" i="3" s="1"/>
  <c r="I174" i="3" s="1"/>
  <c r="H149" i="3"/>
  <c r="H148" i="3" s="1"/>
  <c r="I149" i="3"/>
  <c r="I148" i="3" s="1"/>
  <c r="H131" i="3"/>
  <c r="I131" i="3"/>
  <c r="H125" i="3"/>
  <c r="I125" i="3"/>
  <c r="H121" i="3"/>
  <c r="I121" i="3"/>
  <c r="H85" i="3"/>
  <c r="H84" i="3" s="1"/>
  <c r="I85" i="3"/>
  <c r="H61" i="3"/>
  <c r="I61" i="3"/>
  <c r="H59" i="3"/>
  <c r="I59" i="3"/>
  <c r="H42" i="3"/>
  <c r="I42" i="3"/>
  <c r="H36" i="3"/>
  <c r="I36" i="3"/>
  <c r="H30" i="3"/>
  <c r="I30" i="3"/>
  <c r="H15" i="3"/>
  <c r="H14" i="3" s="1"/>
  <c r="I15" i="3"/>
  <c r="I14" i="3" s="1"/>
  <c r="G132" i="4" l="1"/>
  <c r="H76" i="3"/>
  <c r="F136" i="4"/>
  <c r="H116" i="3"/>
  <c r="I116" i="3"/>
  <c r="I321" i="3"/>
  <c r="I318" i="3" s="1"/>
  <c r="H321" i="3"/>
  <c r="H318" i="3" s="1"/>
  <c r="H301" i="3"/>
  <c r="I301" i="3"/>
  <c r="H357" i="3"/>
  <c r="H356" i="3" s="1"/>
  <c r="H227" i="3"/>
  <c r="H65" i="3"/>
  <c r="I357" i="3"/>
  <c r="I356" i="3" s="1"/>
  <c r="I227" i="3"/>
  <c r="I65" i="3"/>
  <c r="I194" i="3" l="1"/>
  <c r="H194" i="3"/>
  <c r="I195" i="3" l="1"/>
  <c r="H195" i="3"/>
  <c r="G327" i="3" l="1"/>
  <c r="G322" i="3"/>
  <c r="G316" i="3"/>
  <c r="G244" i="3"/>
  <c r="G246" i="3"/>
  <c r="G248" i="3"/>
  <c r="H96" i="3"/>
  <c r="G139" i="4" s="1"/>
  <c r="G138" i="4" s="1"/>
  <c r="I96" i="3"/>
  <c r="H139" i="4" s="1"/>
  <c r="H138" i="4" s="1"/>
  <c r="H137" i="4" l="1"/>
  <c r="G137" i="4"/>
  <c r="H95" i="3"/>
  <c r="H94" i="3" s="1"/>
  <c r="I95" i="3"/>
  <c r="I94" i="3" s="1"/>
  <c r="G136" i="4" l="1"/>
  <c r="H136" i="4"/>
  <c r="H52" i="3"/>
  <c r="I52" i="3"/>
  <c r="G218" i="3" l="1"/>
  <c r="G209" i="3" l="1"/>
  <c r="G208" i="3" s="1"/>
  <c r="G324" i="3"/>
  <c r="G321" i="3" l="1"/>
  <c r="G318" i="3" s="1"/>
  <c r="G173" i="4"/>
  <c r="H173" i="4"/>
  <c r="F173" i="4"/>
  <c r="G305" i="3"/>
  <c r="G188" i="4"/>
  <c r="H188" i="4"/>
  <c r="G186" i="4"/>
  <c r="H186" i="4"/>
  <c r="G184" i="4"/>
  <c r="H184" i="4"/>
  <c r="H182" i="4"/>
  <c r="G180" i="4"/>
  <c r="H180" i="4"/>
  <c r="G178" i="4"/>
  <c r="H178" i="4"/>
  <c r="F189" i="4"/>
  <c r="F188" i="4" s="1"/>
  <c r="F187" i="4"/>
  <c r="F186" i="4" s="1"/>
  <c r="F185" i="4"/>
  <c r="F184" i="4" s="1"/>
  <c r="F183" i="4"/>
  <c r="F182" i="4" s="1"/>
  <c r="F181" i="4"/>
  <c r="F180" i="4" s="1"/>
  <c r="F179" i="4"/>
  <c r="F178" i="4" s="1"/>
  <c r="G182" i="4"/>
  <c r="H275" i="3"/>
  <c r="I275" i="3"/>
  <c r="G275" i="3"/>
  <c r="H273" i="3"/>
  <c r="I273" i="3"/>
  <c r="G273" i="3"/>
  <c r="H271" i="3"/>
  <c r="I271" i="3"/>
  <c r="H269" i="3"/>
  <c r="I269" i="3"/>
  <c r="G271" i="3"/>
  <c r="G269" i="3"/>
  <c r="H267" i="3"/>
  <c r="I267" i="3"/>
  <c r="G267" i="3"/>
  <c r="H265" i="3"/>
  <c r="I265" i="3"/>
  <c r="G265" i="3"/>
  <c r="G160" i="4"/>
  <c r="G159" i="4" s="1"/>
  <c r="H160" i="4"/>
  <c r="H159" i="4" s="1"/>
  <c r="G158" i="4"/>
  <c r="G157" i="4" s="1"/>
  <c r="H158" i="4"/>
  <c r="H157" i="4" s="1"/>
  <c r="G155" i="4"/>
  <c r="H155" i="4"/>
  <c r="G153" i="4"/>
  <c r="H153" i="4"/>
  <c r="G151" i="4"/>
  <c r="H151" i="4"/>
  <c r="F160" i="4"/>
  <c r="F159" i="4" s="1"/>
  <c r="F158" i="4"/>
  <c r="F157" i="4" s="1"/>
  <c r="F156" i="4"/>
  <c r="F155" i="4" s="1"/>
  <c r="F154" i="4"/>
  <c r="F153" i="4" s="1"/>
  <c r="F152" i="4"/>
  <c r="F151" i="4" s="1"/>
  <c r="H252" i="3"/>
  <c r="I252" i="3"/>
  <c r="H250" i="3"/>
  <c r="I250" i="3"/>
  <c r="H248" i="3"/>
  <c r="I248" i="3"/>
  <c r="H246" i="3"/>
  <c r="I246" i="3"/>
  <c r="H244" i="3"/>
  <c r="I244" i="3"/>
  <c r="G250" i="3"/>
  <c r="G252" i="3"/>
  <c r="I243" i="3" l="1"/>
  <c r="I240" i="3" s="1"/>
  <c r="G243" i="3"/>
  <c r="H243" i="3"/>
  <c r="H240" i="3" s="1"/>
  <c r="I264" i="3"/>
  <c r="H264" i="3"/>
  <c r="G264" i="3"/>
  <c r="G177" i="4"/>
  <c r="F177" i="4"/>
  <c r="H177" i="4"/>
  <c r="G150" i="4"/>
  <c r="H150" i="4"/>
  <c r="F150" i="4"/>
  <c r="G307" i="3" l="1"/>
  <c r="G190" i="4"/>
  <c r="H190" i="4"/>
  <c r="G294" i="3"/>
  <c r="F191" i="4" s="1"/>
  <c r="F190" i="4" s="1"/>
  <c r="H86" i="4" l="1"/>
  <c r="G373" i="3" l="1"/>
  <c r="F82" i="4" l="1"/>
  <c r="G81" i="4"/>
  <c r="H81" i="4"/>
  <c r="F81" i="4"/>
  <c r="I51" i="3"/>
  <c r="I49" i="3" s="1"/>
  <c r="H51" i="3"/>
  <c r="H49" i="3" s="1"/>
  <c r="G49" i="3"/>
  <c r="G47" i="3"/>
  <c r="H82" i="4" l="1"/>
  <c r="H80" i="4" s="1"/>
  <c r="G82" i="4"/>
  <c r="G80" i="4" s="1"/>
  <c r="F80" i="4"/>
  <c r="H56" i="3" l="1"/>
  <c r="I56" i="3"/>
  <c r="G56" i="3"/>
  <c r="G312" i="4" l="1"/>
  <c r="G311" i="4" s="1"/>
  <c r="H312" i="4"/>
  <c r="H311" i="4" s="1"/>
  <c r="F303" i="4"/>
  <c r="F301" i="4"/>
  <c r="F299" i="4"/>
  <c r="F226" i="4"/>
  <c r="F198" i="4"/>
  <c r="F197" i="4"/>
  <c r="F196" i="4"/>
  <c r="F193" i="4"/>
  <c r="G169" i="4"/>
  <c r="H169" i="4"/>
  <c r="F169" i="4"/>
  <c r="G167" i="4"/>
  <c r="H167" i="4"/>
  <c r="F167" i="4"/>
  <c r="F168" i="4"/>
  <c r="G64" i="4"/>
  <c r="G63" i="4" s="1"/>
  <c r="H64" i="4"/>
  <c r="H63" i="4" s="1"/>
  <c r="F64" i="4"/>
  <c r="F55" i="4"/>
  <c r="G22" i="4"/>
  <c r="G14" i="4" s="1"/>
  <c r="H22" i="4"/>
  <c r="H14" i="4" s="1"/>
  <c r="G358" i="3"/>
  <c r="H33" i="3"/>
  <c r="H32" i="3" s="1"/>
  <c r="I33" i="3"/>
  <c r="I32" i="3" s="1"/>
  <c r="F54" i="4" l="1"/>
  <c r="H93" i="3"/>
  <c r="I93" i="3"/>
  <c r="H194" i="4"/>
  <c r="G194" i="4"/>
  <c r="G176" i="3" l="1"/>
  <c r="G175" i="3" s="1"/>
  <c r="G383" i="3" l="1"/>
  <c r="G368" i="3"/>
  <c r="G284" i="3"/>
  <c r="G205" i="3"/>
  <c r="G204" i="3" s="1"/>
  <c r="F283" i="4" s="1"/>
  <c r="F282" i="4" s="1"/>
  <c r="F265" i="4" s="1"/>
  <c r="G201" i="3"/>
  <c r="G196" i="3" s="1"/>
  <c r="G192" i="3"/>
  <c r="G172" i="3"/>
  <c r="G152" i="3"/>
  <c r="G148" i="3" s="1"/>
  <c r="G101" i="3"/>
  <c r="G91" i="3"/>
  <c r="F120" i="4" s="1"/>
  <c r="G74" i="3"/>
  <c r="G63" i="3"/>
  <c r="F98" i="4" s="1"/>
  <c r="G28" i="3"/>
  <c r="F149" i="4"/>
  <c r="F63" i="4"/>
  <c r="F22" i="4"/>
  <c r="F14" i="4" s="1"/>
  <c r="G195" i="3" l="1"/>
  <c r="G194" i="3" s="1"/>
  <c r="F312" i="4"/>
  <c r="F311" i="4" s="1"/>
  <c r="G67" i="3"/>
  <c r="G66" i="3" s="1"/>
  <c r="F118" i="4"/>
  <c r="G364" i="3"/>
  <c r="G372" i="3"/>
  <c r="G371" i="3" s="1"/>
  <c r="G94" i="3"/>
  <c r="G93" i="3" s="1"/>
  <c r="F264" i="4"/>
  <c r="AH14" i="4"/>
  <c r="G279" i="3"/>
  <c r="G233" i="3"/>
  <c r="G228" i="3" s="1"/>
  <c r="G131" i="3"/>
  <c r="F117" i="4" l="1"/>
  <c r="F110" i="4" s="1"/>
  <c r="AH136" i="4"/>
  <c r="AI136" i="4" s="1"/>
  <c r="G307" i="4"/>
  <c r="H307" i="4"/>
  <c r="F307" i="4"/>
  <c r="F306" i="4"/>
  <c r="F310" i="4"/>
  <c r="F309" i="4"/>
  <c r="F45" i="4"/>
  <c r="F60" i="4" l="1"/>
  <c r="G300" i="4"/>
  <c r="H300" i="4"/>
  <c r="F300" i="4"/>
  <c r="G221" i="3"/>
  <c r="F131" i="4" s="1"/>
  <c r="F130" i="4" s="1"/>
  <c r="G88" i="4"/>
  <c r="G87" i="4" s="1"/>
  <c r="H88" i="4"/>
  <c r="H87" i="4" s="1"/>
  <c r="F88" i="4"/>
  <c r="F87" i="4" s="1"/>
  <c r="F42" i="4"/>
  <c r="G360" i="3" l="1"/>
  <c r="G52" i="3"/>
  <c r="F105" i="4" l="1"/>
  <c r="F104" i="4" s="1"/>
  <c r="G93" i="4" l="1"/>
  <c r="F93" i="4"/>
  <c r="H93" i="4"/>
  <c r="G92" i="4"/>
  <c r="H92" i="4"/>
  <c r="G69" i="4"/>
  <c r="H69" i="4"/>
  <c r="H393" i="3"/>
  <c r="H392" i="3" s="1"/>
  <c r="H388" i="3" s="1"/>
  <c r="I393" i="3"/>
  <c r="I392" i="3" s="1"/>
  <c r="I388" i="3" s="1"/>
  <c r="G30" i="3"/>
  <c r="G286" i="3"/>
  <c r="I370" i="3" l="1"/>
  <c r="H370" i="3"/>
  <c r="G91" i="4"/>
  <c r="H91" i="4"/>
  <c r="I89" i="3" l="1"/>
  <c r="I84" i="3" l="1"/>
  <c r="F344" i="4"/>
  <c r="G176" i="4"/>
  <c r="G175" i="4" s="1"/>
  <c r="H176" i="4"/>
  <c r="H175" i="4" s="1"/>
  <c r="F176" i="4"/>
  <c r="F175" i="4" s="1"/>
  <c r="G171" i="4"/>
  <c r="H171" i="4"/>
  <c r="F172" i="4"/>
  <c r="F171" i="4" s="1"/>
  <c r="H286" i="3"/>
  <c r="I286" i="3"/>
  <c r="H132" i="4" l="1"/>
  <c r="I76" i="3"/>
  <c r="G227" i="3"/>
  <c r="G292" i="3"/>
  <c r="G288" i="3" l="1"/>
  <c r="G362" i="3" l="1"/>
  <c r="G220" i="3"/>
  <c r="G183" i="3"/>
  <c r="G182" i="3" s="1"/>
  <c r="H170" i="3"/>
  <c r="H169" i="3" s="1"/>
  <c r="I170" i="3"/>
  <c r="I169" i="3" s="1"/>
  <c r="G170" i="3"/>
  <c r="H115" i="3"/>
  <c r="I115" i="3"/>
  <c r="G109" i="3"/>
  <c r="G61" i="3"/>
  <c r="G169" i="3" l="1"/>
  <c r="G154" i="3" s="1"/>
  <c r="G207" i="3"/>
  <c r="G181" i="3"/>
  <c r="G180" i="3" s="1"/>
  <c r="I154" i="3"/>
  <c r="H154" i="3"/>
  <c r="AH313" i="4" l="1"/>
  <c r="AI313" i="4" s="1"/>
  <c r="F345" i="4"/>
  <c r="G337" i="4"/>
  <c r="H337" i="4"/>
  <c r="F337" i="4"/>
  <c r="F335" i="4"/>
  <c r="F294" i="4"/>
  <c r="G225" i="4"/>
  <c r="H225" i="4"/>
  <c r="F225" i="4"/>
  <c r="G227" i="4"/>
  <c r="H227" i="4"/>
  <c r="F228" i="4"/>
  <c r="F227" i="4" s="1"/>
  <c r="G223" i="4"/>
  <c r="H223" i="4"/>
  <c r="F224" i="4"/>
  <c r="F223" i="4" s="1"/>
  <c r="G220" i="4"/>
  <c r="H220" i="4"/>
  <c r="F221" i="4"/>
  <c r="F220" i="4" s="1"/>
  <c r="F219" i="4" s="1"/>
  <c r="G192" i="4"/>
  <c r="G170" i="4" s="1"/>
  <c r="H192" i="4"/>
  <c r="H170" i="4" s="1"/>
  <c r="F192" i="4"/>
  <c r="G162" i="4"/>
  <c r="H162" i="4"/>
  <c r="F162" i="4"/>
  <c r="G166" i="4"/>
  <c r="G165" i="4" s="1"/>
  <c r="H166" i="4"/>
  <c r="H165" i="4" s="1"/>
  <c r="F166" i="4"/>
  <c r="F165" i="4" s="1"/>
  <c r="G148" i="4"/>
  <c r="H148" i="4"/>
  <c r="F148" i="4"/>
  <c r="G97" i="4"/>
  <c r="H97" i="4"/>
  <c r="F97" i="4"/>
  <c r="F92" i="4"/>
  <c r="F91" i="4" s="1"/>
  <c r="G90" i="4"/>
  <c r="H90" i="4"/>
  <c r="G86" i="4"/>
  <c r="G84" i="4"/>
  <c r="H84" i="4"/>
  <c r="G66" i="4"/>
  <c r="H66" i="4"/>
  <c r="F67" i="4"/>
  <c r="G59" i="4"/>
  <c r="H59" i="4"/>
  <c r="G277" i="3"/>
  <c r="G261" i="3"/>
  <c r="G241" i="3"/>
  <c r="G59" i="3"/>
  <c r="F343" i="4" l="1"/>
  <c r="G222" i="4"/>
  <c r="F222" i="4"/>
  <c r="H222" i="4"/>
  <c r="G240" i="3"/>
  <c r="F66" i="4"/>
  <c r="F293" i="4"/>
  <c r="F292" i="4" s="1"/>
  <c r="G74" i="4"/>
  <c r="H74" i="4"/>
  <c r="H183" i="3"/>
  <c r="H182" i="3" s="1"/>
  <c r="I183" i="3"/>
  <c r="I182" i="3" s="1"/>
  <c r="I181" i="3" l="1"/>
  <c r="I180" i="3" s="1"/>
  <c r="H181" i="3"/>
  <c r="H180" i="3" s="1"/>
  <c r="H144" i="3"/>
  <c r="H143" i="3" s="1"/>
  <c r="H142" i="3" s="1"/>
  <c r="I144" i="3"/>
  <c r="I143" i="3" s="1"/>
  <c r="I142" i="3" s="1"/>
  <c r="G144" i="3"/>
  <c r="G121" i="3"/>
  <c r="H109" i="3"/>
  <c r="I109" i="3"/>
  <c r="H107" i="3"/>
  <c r="I107" i="3"/>
  <c r="G107" i="3"/>
  <c r="G106" i="3" s="1"/>
  <c r="H54" i="3"/>
  <c r="I54" i="3"/>
  <c r="G54" i="3"/>
  <c r="H106" i="3" l="1"/>
  <c r="H103" i="3" s="1"/>
  <c r="I106" i="3"/>
  <c r="I103" i="3" s="1"/>
  <c r="G103" i="3"/>
  <c r="G334" i="4"/>
  <c r="F336" i="4"/>
  <c r="F334" i="4" s="1"/>
  <c r="H334" i="4"/>
  <c r="G125" i="3"/>
  <c r="G116" i="3" s="1"/>
  <c r="F333" i="4" l="1"/>
  <c r="H333" i="4"/>
  <c r="G333" i="4"/>
  <c r="H47" i="3" l="1"/>
  <c r="I47" i="3"/>
  <c r="H44" i="3"/>
  <c r="I44" i="3"/>
  <c r="G42" i="3"/>
  <c r="F195" i="4"/>
  <c r="F194" i="4" s="1"/>
  <c r="F170" i="4" s="1"/>
  <c r="G96" i="4"/>
  <c r="H96" i="4"/>
  <c r="F96" i="4"/>
  <c r="G85" i="4"/>
  <c r="F85" i="4"/>
  <c r="G83" i="4"/>
  <c r="H83" i="4"/>
  <c r="F83" i="4"/>
  <c r="G41" i="4"/>
  <c r="G40" i="4" s="1"/>
  <c r="H41" i="4"/>
  <c r="H40" i="4" s="1"/>
  <c r="F41" i="4"/>
  <c r="F40" i="4" s="1"/>
  <c r="I46" i="3" l="1"/>
  <c r="I35" i="3" s="1"/>
  <c r="H79" i="4"/>
  <c r="H46" i="3"/>
  <c r="H35" i="3" s="1"/>
  <c r="G79" i="4"/>
  <c r="G46" i="3"/>
  <c r="F78" i="4"/>
  <c r="G357" i="3"/>
  <c r="G356" i="3" s="1"/>
  <c r="G304" i="3"/>
  <c r="G32" i="3"/>
  <c r="G85" i="3"/>
  <c r="G115" i="3"/>
  <c r="G143" i="3"/>
  <c r="G142" i="3" s="1"/>
  <c r="G174" i="3"/>
  <c r="H290" i="3"/>
  <c r="H263" i="3" s="1"/>
  <c r="G12" i="4"/>
  <c r="I290" i="3"/>
  <c r="H12" i="4"/>
  <c r="G290" i="3"/>
  <c r="G315" i="3"/>
  <c r="G388" i="3"/>
  <c r="F302" i="4"/>
  <c r="G161" i="4"/>
  <c r="G147" i="4" s="1"/>
  <c r="H161" i="4"/>
  <c r="H147" i="4" s="1"/>
  <c r="F161" i="4"/>
  <c r="F147" i="4" s="1"/>
  <c r="G89" i="4"/>
  <c r="H89" i="4"/>
  <c r="H85" i="4"/>
  <c r="F12" i="4"/>
  <c r="G298" i="4"/>
  <c r="H298" i="4"/>
  <c r="H293" i="4"/>
  <c r="H292" i="4" s="1"/>
  <c r="G439" i="3" l="1"/>
  <c r="G84" i="3"/>
  <c r="G76" i="3" s="1"/>
  <c r="G263" i="3"/>
  <c r="AH291" i="4"/>
  <c r="G370" i="3"/>
  <c r="AH338" i="4"/>
  <c r="AH333" i="4"/>
  <c r="AH264" i="4"/>
  <c r="AI264" i="4" s="1"/>
  <c r="G301" i="3"/>
  <c r="I263" i="3"/>
  <c r="H239" i="3"/>
  <c r="H226" i="3" s="1"/>
  <c r="H13" i="3"/>
  <c r="I13" i="3"/>
  <c r="H78" i="4"/>
  <c r="G78" i="4"/>
  <c r="H302" i="4"/>
  <c r="H297" i="4" s="1"/>
  <c r="G302" i="4"/>
  <c r="G297" i="4" s="1"/>
  <c r="G65" i="3"/>
  <c r="G44" i="4"/>
  <c r="G43" i="4" s="1"/>
  <c r="H44" i="4"/>
  <c r="H43" i="4" s="1"/>
  <c r="G44" i="3"/>
  <c r="F342" i="4"/>
  <c r="F89" i="4"/>
  <c r="G124" i="4"/>
  <c r="G119" i="4" s="1"/>
  <c r="H124" i="4"/>
  <c r="H119" i="4" s="1"/>
  <c r="F65" i="4"/>
  <c r="F298" i="4"/>
  <c r="F297" i="4" s="1"/>
  <c r="G293" i="4"/>
  <c r="G292" i="4" s="1"/>
  <c r="H65" i="4"/>
  <c r="G65" i="4"/>
  <c r="I12" i="3" l="1"/>
  <c r="H12" i="3"/>
  <c r="F132" i="4"/>
  <c r="F124" i="4"/>
  <c r="F338" i="4"/>
  <c r="AI338" i="4" s="1"/>
  <c r="AH110" i="4"/>
  <c r="AI110" i="4" s="1"/>
  <c r="G239" i="3"/>
  <c r="I239" i="3"/>
  <c r="I226" i="3" s="1"/>
  <c r="G68" i="4"/>
  <c r="H68" i="4"/>
  <c r="F146" i="4"/>
  <c r="F44" i="4"/>
  <c r="G343" i="4"/>
  <c r="G342" i="4" s="1"/>
  <c r="H343" i="4"/>
  <c r="H342" i="4" s="1"/>
  <c r="G308" i="4"/>
  <c r="F59" i="4"/>
  <c r="H219" i="4"/>
  <c r="G219" i="4"/>
  <c r="F119" i="4" l="1"/>
  <c r="F43" i="4"/>
  <c r="AH119" i="4"/>
  <c r="G338" i="4"/>
  <c r="H338" i="4"/>
  <c r="G226" i="3"/>
  <c r="AH146" i="4"/>
  <c r="AI146" i="4" s="1"/>
  <c r="F308" i="4"/>
  <c r="H308" i="4"/>
  <c r="AI119" i="4" l="1"/>
  <c r="G305" i="4"/>
  <c r="H305" i="4"/>
  <c r="H304" i="4" l="1"/>
  <c r="G304" i="4"/>
  <c r="F305" i="4"/>
  <c r="F304" i="4" s="1"/>
  <c r="G146" i="4"/>
  <c r="H146" i="4"/>
  <c r="F291" i="4" l="1"/>
  <c r="H291" i="4"/>
  <c r="G291" i="4"/>
  <c r="G36" i="3" l="1"/>
  <c r="G35" i="3" l="1"/>
  <c r="AI291" i="4"/>
  <c r="F74" i="4"/>
  <c r="F68" i="4" l="1"/>
  <c r="G15" i="3"/>
  <c r="G14" i="3" s="1"/>
  <c r="G13" i="3" l="1"/>
  <c r="AH25" i="4"/>
  <c r="F13" i="4"/>
  <c r="F346" i="4" l="1"/>
  <c r="F348" i="4" s="1"/>
  <c r="G12" i="3"/>
  <c r="AH24" i="4"/>
  <c r="AI24" i="4" s="1"/>
  <c r="H396" i="3"/>
  <c r="I396" i="3"/>
  <c r="H13" i="4" l="1"/>
  <c r="G13" i="4"/>
  <c r="G346" i="4" l="1"/>
  <c r="AH13" i="4"/>
  <c r="AI13" i="4" s="1"/>
  <c r="G396" i="3"/>
  <c r="G399" i="3" s="1"/>
</calcChain>
</file>

<file path=xl/sharedStrings.xml><?xml version="1.0" encoding="utf-8"?>
<sst xmlns="http://schemas.openxmlformats.org/spreadsheetml/2006/main" count="3093" uniqueCount="303">
  <si>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</si>
  <si>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</si>
  <si>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</si>
  <si>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</si>
  <si>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</si>
  <si>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</si>
  <si>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</si>
  <si>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</si>
  <si>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</si>
  <si>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</si>
  <si>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</si>
  <si>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</si>
  <si>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</si>
  <si>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</si>
  <si>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</si>
  <si>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</si>
  <si>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</si>
  <si>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</si>
  <si>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</si>
  <si>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</si>
  <si>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</si>
  <si>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</si>
  <si>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</si>
  <si>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</si>
  <si>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</si>
  <si>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</si>
  <si>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</si>
  <si>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</si>
  <si>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</si>
  <si>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</si>
  <si>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</si>
  <si>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</si>
  <si>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</si>
  <si>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</si>
  <si>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</si>
  <si>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</si>
  <si>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</si>
  <si>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</si>
  <si>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</si>
  <si>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</si>
  <si>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</si>
  <si>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</si>
  <si>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</si>
  <si>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</si>
  <si>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</si>
  <si>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</si>
  <si>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</si>
  <si>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</si>
  <si>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</si>
  <si>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</si>
  <si>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</si>
  <si>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</si>
  <si>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</si>
  <si>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</si>
  <si>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</si>
  <si>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</si>
  <si>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</si>
  <si>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</si>
  <si>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</si>
  <si>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</si>
  <si>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</si>
  <si>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</si>
  <si>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</si>
  <si>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</si>
  <si>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</si>
  <si>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</si>
  <si>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</si>
  <si>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</si>
  <si>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</si>
  <si>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</si>
  <si>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</si>
  <si>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</si>
  <si>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</si>
  <si>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</si>
  <si>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</si>
  <si>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</si>
  <si>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</si>
  <si>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</si>
  <si>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</si>
  <si>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</si>
  <si>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</si>
  <si>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</si>
  <si>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</si>
  <si>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</si>
  <si>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</si>
  <si>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</si>
  <si>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</si>
  <si>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</si>
  <si>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</si>
  <si>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</si>
  <si>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</si>
  <si>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</si>
  <si>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</si>
  <si>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</si>
  <si>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</si>
  <si>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</si>
  <si>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</si>
  <si>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</si>
  <si>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</si>
  <si>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</si>
  <si>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</si>
  <si>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</si>
  <si>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</si>
  <si>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</si>
  <si>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</si>
  <si>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</si>
  <si>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</si>
  <si>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</si>
  <si>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</si>
  <si>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</si>
  <si>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</si>
  <si>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</si>
  <si>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</si>
  <si>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</si>
  <si>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</si>
  <si>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</si>
  <si>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</si>
  <si>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</si>
  <si>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</si>
  <si>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</si>
  <si>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</si>
  <si>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</si>
  <si>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</si>
  <si>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</si>
  <si>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</si>
  <si>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</si>
  <si>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</si>
  <si>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</si>
  <si>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</si>
  <si>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</si>
  <si>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</si>
  <si>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</si>
  <si>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</si>
  <si>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</si>
  <si>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</si>
  <si>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</si>
  <si>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</si>
  <si>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</si>
  <si>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</si>
  <si>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</si>
  <si>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</si>
  <si>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</si>
  <si>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</si>
  <si>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</si>
  <si>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</si>
  <si>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</si>
  <si>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</si>
  <si>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</si>
  <si>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</si>
  <si>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</si>
  <si>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</si>
  <si>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</si>
  <si>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</si>
  <si>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</si>
  <si>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</si>
  <si>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</si>
  <si>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</si>
  <si>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</si>
  <si>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</si>
  <si>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</si>
  <si>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</si>
  <si>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</si>
  <si>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</si>
  <si>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</si>
  <si>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02202L7500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</si>
  <si>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</si>
  <si>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</si>
  <si>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</si>
  <si>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</si>
  <si>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</si>
  <si>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</si>
  <si>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</si>
  <si>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</si>
  <si>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</si>
  <si>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02202L3030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</si>
  <si>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</si>
  <si>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</si>
  <si>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</si>
  <si>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</si>
  <si>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</si>
  <si>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</si>
  <si>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02.2.02.77110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</si>
  <si>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</si>
  <si>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02.2.02.77120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</si>
  <si>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</si>
  <si>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02.2.02.77300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</si>
  <si>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</si>
  <si>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</si>
  <si>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02.2.02.77210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</si>
  <si>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</si>
  <si>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</si>
  <si>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02.2.02.77220</t>
  </si>
  <si>
    <t>02.2.02.77400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</si>
  <si>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</si>
  <si>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2024</t>
  </si>
  <si>
    <t>Спорт высших  достижений</t>
  </si>
  <si>
    <t>на 2024 год и на плановый период 2026 и 2026 годов"</t>
  </si>
  <si>
    <t>МЕСТНОГО БЮДЖЕТА НА 2024ГОД И НА ПЛАНОВЫЙ ПЕРИОД 2025-2026 ГОДОВ</t>
  </si>
  <si>
    <t>на 2024 год и на плановый период 2025 и 2026 годов"</t>
  </si>
  <si>
    <t xml:space="preserve"> ГРУППАМ ВИДОВ РАСХОДОВ КЛАССИФИКАЦИИ РАСХОДОВ МЕСТНОГО  БЮДЖЕТА НА 2024</t>
  </si>
  <si>
    <t xml:space="preserve">И НА ПЛАНОВЫЙ ПЕРИОД 20254-2026 ГОДОВ </t>
  </si>
  <si>
    <t>022EВ51790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</si>
  <si>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</si>
  <si>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</si>
  <si>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</si>
  <si>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</si>
  <si>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</si>
  <si>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</si>
  <si>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</si>
  <si>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</si>
  <si>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</si>
  <si>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</si>
  <si>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</si>
  <si>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</si>
  <si>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</si>
  <si>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</si>
  <si>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</si>
  <si>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</si>
  <si>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</si>
  <si>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</si>
  <si>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</si>
  <si>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</si>
  <si>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</si>
  <si>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</si>
  <si>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</si>
  <si>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</si>
  <si>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</si>
  <si>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</si>
  <si>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</si>
  <si>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</si>
  <si>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</si>
  <si>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</si>
  <si>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</si>
  <si>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</si>
  <si>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</si>
  <si>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</si>
  <si>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</si>
  <si>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</si>
  <si>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</si>
  <si>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</si>
  <si>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</si>
  <si>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</si>
  <si>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</si>
  <si>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</si>
  <si>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</si>
  <si>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</si>
  <si>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</si>
  <si>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</si>
  <si>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</si>
  <si>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</si>
  <si>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</si>
  <si>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</si>
  <si>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</si>
  <si>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</si>
  <si>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</si>
  <si>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</si>
  <si>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</si>
  <si>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</si>
  <si>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112A155190</t>
  </si>
  <si>
    <t>Государственная поддержка отрасли культуры</t>
  </si>
  <si>
    <t>11201L5190</t>
  </si>
  <si>
    <t>Расходы на поддержку отрасли культуры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</si>
  <si>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</si>
  <si>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</si>
  <si>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Резервные средства</t>
  </si>
  <si>
    <t>11101S054F</t>
  </si>
  <si>
    <t>Расходы за счет разовой финансовой помощи бюджетам отдельных муниципальных образований Кабардино-Балкарской Республики за счет средств резервного фонда Правительства Кабардино-Балкарской Республики</t>
  </si>
  <si>
    <t>Прочие межбюджетные трансферты общего характера</t>
  </si>
  <si>
    <t>Основное мероприятие "Оптимизация бюджетного процесса"</t>
  </si>
  <si>
    <t>3920200000</t>
  </si>
  <si>
    <t>Иные межбюджетные трансферты на оказание разовой финансовой помощи бюджетам отдельных муниципальных образований за счет резервного фонда местной администрации Зольского муниципального района</t>
  </si>
  <si>
    <t>39.2.02.7054F</t>
  </si>
  <si>
    <t>Финансовое обеспечение выполнения функций органов местного самоуправления, оказания услуг и выполнения работ</t>
  </si>
  <si>
    <t>0240792151</t>
  </si>
  <si>
    <t>Подпрограмма "Развитие дополнительного образования детей и реализация мероприятий молодежной политики"</t>
  </si>
  <si>
    <t>0240000000</t>
  </si>
  <si>
    <t>0240790000</t>
  </si>
  <si>
    <t>Другие  вопросы в области социальной политики</t>
  </si>
  <si>
    <t>0240590020</t>
  </si>
  <si>
    <t>02201L3030</t>
  </si>
  <si>
    <t>02402L3040</t>
  </si>
  <si>
    <t>02401L0500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</si>
  <si>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</si>
  <si>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392027054F</t>
  </si>
  <si>
    <t>райфо</t>
  </si>
  <si>
    <t>0240199998</t>
  </si>
  <si>
    <t>3920220540</t>
  </si>
  <si>
    <t>резервный фонд</t>
  </si>
  <si>
    <t>райадмин</t>
  </si>
  <si>
    <t>райсовет</t>
  </si>
  <si>
    <t>дотация</t>
  </si>
  <si>
    <t>платные</t>
  </si>
  <si>
    <t>остатки</t>
  </si>
  <si>
    <t>собственные доходы</t>
  </si>
  <si>
    <t>налог</t>
  </si>
  <si>
    <t>ГПД МСОШ Сармаково1 и МСОШ 2 Малка</t>
  </si>
  <si>
    <t>госполина 1500000</t>
  </si>
  <si>
    <t>Приложение №4</t>
  </si>
  <si>
    <t xml:space="preserve"> к решению Совета местного самоуправления
Зольского муниципального района КБР </t>
  </si>
  <si>
    <t>"О местном бюджете Зольского муниципального района</t>
  </si>
  <si>
    <t>Субвенции на осуществление полномочий по 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</si>
  <si>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ВСЕГО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</si>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</sst>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b/>
      <sz val="12"/>
      <color theme="3" tint="0.39997558519241921"/>
      <name val="Times New Roman"/>
      <family val="1"/>
      <charset val="204"/>
    </font>
    <font>
      <sz val="8"/>
      <name val="Arial Cyr"/>
    </font>
    <font>
      <b/>
      <sz val="8"/>
      <name val="Arial Cyr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221">
    <xf numFmtId="0" fontId="0" fillId="0" borderId="0" xfId="0"/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wrapText="1"/>
    </xf>
    <xf numFmtId="49" fontId="5" fillId="2" borderId="0" xfId="0" applyNumberFormat="1" applyFont="1" applyFill="1" applyBorder="1" applyAlignment="1">
      <alignment horizontal="center" wrapText="1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9" fontId="9" fillId="2" borderId="1" xfId="0" applyNumberFormat="1" applyFont="1" applyFill="1" applyBorder="1" applyAlignment="1" applyProtection="1">
      <alignment horizontal="left" wrapText="1"/>
    </xf>
    <xf numFmtId="0" fontId="5" fillId="2" borderId="20" xfId="0" applyFont="1" applyFill="1" applyBorder="1" applyAlignment="1">
      <alignment horizontal="left"/>
    </xf>
    <xf numFmtId="4" fontId="5" fillId="2" borderId="3" xfId="0" applyNumberFormat="1" applyFont="1" applyFill="1" applyBorder="1" applyAlignment="1">
      <alignment horizontal="left" wrapText="1"/>
    </xf>
    <xf numFmtId="4" fontId="5" fillId="2" borderId="3" xfId="0" applyNumberFormat="1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8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0" fontId="5" fillId="2" borderId="8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wrapText="1"/>
    </xf>
    <xf numFmtId="4" fontId="5" fillId="2" borderId="8" xfId="0" applyNumberFormat="1" applyFont="1" applyFill="1" applyBorder="1" applyAlignment="1">
      <alignment horizontal="left"/>
    </xf>
    <xf numFmtId="4" fontId="5" fillId="2" borderId="2" xfId="0" applyNumberFormat="1" applyFont="1" applyFill="1" applyBorder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4" fontId="10" fillId="2" borderId="0" xfId="0" applyNumberFormat="1" applyFont="1" applyFill="1" applyAlignment="1">
      <alignment horizontal="left"/>
    </xf>
    <xf numFmtId="0" fontId="5" fillId="2" borderId="7" xfId="0" applyFont="1" applyFill="1" applyBorder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wrapText="1"/>
    </xf>
    <xf numFmtId="0" fontId="5" fillId="2" borderId="0" xfId="0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0" fontId="6" fillId="2" borderId="0" xfId="0" applyFont="1" applyFill="1" applyBorder="1" applyAlignment="1">
      <alignment horizontal="left"/>
    </xf>
    <xf numFmtId="4" fontId="7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Border="1" applyAlignment="1">
      <alignment horizontal="left"/>
    </xf>
    <xf numFmtId="4" fontId="5" fillId="3" borderId="0" xfId="0" applyNumberFormat="1" applyFont="1" applyFill="1"/>
    <xf numFmtId="4" fontId="8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5" fillId="3" borderId="1" xfId="0" applyFont="1" applyFill="1" applyBorder="1" applyAlignment="1">
      <alignment horizontal="left"/>
    </xf>
    <xf numFmtId="0" fontId="10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4" fillId="2" borderId="1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0" fontId="4" fillId="2" borderId="19" xfId="0" applyFont="1" applyFill="1" applyBorder="1" applyAlignment="1">
      <alignment horizontal="center" wrapText="1"/>
    </xf>
    <xf numFmtId="49" fontId="4" fillId="2" borderId="19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5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4" fillId="2" borderId="1" xfId="0" applyFont="1" applyFill="1" applyBorder="1" applyAlignment="1"/>
    <xf numFmtId="49" fontId="4" fillId="2" borderId="1" xfId="0" applyNumberFormat="1" applyFont="1" applyFill="1" applyBorder="1" applyAlignment="1"/>
    <xf numFmtId="0" fontId="5" fillId="2" borderId="1" xfId="0" applyFont="1" applyFill="1" applyBorder="1" applyAlignment="1"/>
    <xf numFmtId="49" fontId="5" fillId="2" borderId="1" xfId="0" applyNumberFormat="1" applyFont="1" applyFill="1" applyBorder="1" applyAlignment="1"/>
    <xf numFmtId="49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4" fontId="5" fillId="2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/>
    </xf>
    <xf numFmtId="0" fontId="11" fillId="3" borderId="0" xfId="0" applyFont="1" applyFill="1" applyAlignment="1">
      <alignment horizontal="left"/>
    </xf>
    <xf numFmtId="4" fontId="14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13" fillId="2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>
      <alignment horizontal="left"/>
    </xf>
    <xf numFmtId="4" fontId="5" fillId="4" borderId="1" xfId="0" applyNumberFormat="1" applyFont="1" applyFill="1" applyBorder="1" applyAlignment="1">
      <alignment horizontal="left"/>
    </xf>
    <xf numFmtId="4" fontId="5" fillId="4" borderId="0" xfId="0" applyNumberFormat="1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" fontId="8" fillId="4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left"/>
    </xf>
    <xf numFmtId="0" fontId="4" fillId="4" borderId="0" xfId="0" applyFont="1" applyFill="1" applyAlignment="1">
      <alignment horizontal="left"/>
    </xf>
    <xf numFmtId="4" fontId="4" fillId="4" borderId="0" xfId="0" applyNumberFormat="1" applyFont="1" applyFill="1" applyAlignment="1">
      <alignment horizontal="left"/>
    </xf>
    <xf numFmtId="4" fontId="5" fillId="2" borderId="1" xfId="0" applyNumberFormat="1" applyFont="1" applyFill="1" applyBorder="1" applyAlignment="1" applyProtection="1">
      <alignment horizontal="center" wrapText="1"/>
    </xf>
    <xf numFmtId="0" fontId="5" fillId="2" borderId="5" xfId="0" applyFont="1" applyFill="1" applyBorder="1" applyAlignment="1">
      <alignment horizontal="left" wrapText="1"/>
    </xf>
    <xf numFmtId="4" fontId="7" fillId="2" borderId="0" xfId="0" applyNumberFormat="1" applyFont="1" applyFill="1" applyAlignment="1">
      <alignment horizontal="left"/>
    </xf>
    <xf numFmtId="4" fontId="13" fillId="2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7" fillId="0" borderId="1" xfId="0" applyNumberFormat="1" applyFont="1" applyBorder="1"/>
    <xf numFmtId="4" fontId="4" fillId="0" borderId="26" xfId="0" applyNumberFormat="1" applyFont="1" applyBorder="1" applyAlignment="1" applyProtection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17" fillId="0" borderId="26" xfId="0" applyNumberFormat="1" applyFont="1" applyBorder="1" applyAlignment="1" applyProtection="1">
      <alignment horizontal="right"/>
    </xf>
    <xf numFmtId="4" fontId="14" fillId="2" borderId="0" xfId="0" applyNumberFormat="1" applyFont="1" applyFill="1" applyAlignment="1">
      <alignment horizontal="center"/>
    </xf>
    <xf numFmtId="4" fontId="15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>
      <alignment horizontal="center"/>
    </xf>
    <xf numFmtId="4" fontId="4" fillId="2" borderId="0" xfId="0" applyNumberFormat="1" applyFont="1" applyFill="1" applyAlignment="1"/>
    <xf numFmtId="0" fontId="5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right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wrapText="1"/>
    </xf>
    <xf numFmtId="4" fontId="5" fillId="2" borderId="6" xfId="0" applyNumberFormat="1" applyFont="1" applyFill="1" applyBorder="1" applyAlignment="1" applyProtection="1">
      <alignment horizontal="right" vertical="center" wrapText="1"/>
    </xf>
    <xf numFmtId="49" fontId="18" fillId="2" borderId="5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49" fontId="16" fillId="2" borderId="5" xfId="0" applyNumberFormat="1" applyFont="1" applyFill="1" applyBorder="1" applyAlignment="1" applyProtection="1">
      <alignment horizontal="center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9" fontId="20" fillId="2" borderId="5" xfId="0" applyNumberFormat="1" applyFont="1" applyFill="1" applyBorder="1" applyAlignment="1" applyProtection="1">
      <alignment horizontal="left" vertical="center" wrapText="1"/>
    </xf>
    <xf numFmtId="49" fontId="20" fillId="2" borderId="5" xfId="0" applyNumberFormat="1" applyFont="1" applyFill="1" applyBorder="1" applyAlignment="1" applyProtection="1">
      <alignment horizontal="center" vertical="center" wrapText="1"/>
    </xf>
    <xf numFmtId="49" fontId="17" fillId="2" borderId="5" xfId="0" applyNumberFormat="1" applyFont="1" applyFill="1" applyBorder="1" applyAlignment="1" applyProtection="1">
      <alignment horizontal="center" vertical="center" wrapText="1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 applyProtection="1">
      <alignment horizontal="center" vertical="center" wrapText="1"/>
    </xf>
    <xf numFmtId="49" fontId="5" fillId="2" borderId="5" xfId="0" applyNumberFormat="1" applyFont="1" applyFill="1" applyBorder="1" applyAlignment="1" applyProtection="1">
      <alignment horizont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4" fontId="19" fillId="2" borderId="0" xfId="0" applyNumberFormat="1" applyFont="1" applyFill="1"/>
    <xf numFmtId="4" fontId="19" fillId="3" borderId="0" xfId="0" applyNumberFormat="1" applyFont="1" applyFill="1"/>
    <xf numFmtId="0" fontId="19" fillId="2" borderId="0" xfId="0" applyFont="1" applyFill="1"/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 applyProtection="1">
      <alignment wrapText="1"/>
    </xf>
    <xf numFmtId="164" fontId="5" fillId="2" borderId="25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center"/>
    </xf>
    <xf numFmtId="4" fontId="4" fillId="2" borderId="0" xfId="0" applyNumberFormat="1" applyFont="1" applyFill="1" applyAlignment="1">
      <alignment horizont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 applyAlignment="1">
      <alignment horizontal="right"/>
    </xf>
    <xf numFmtId="0" fontId="19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0" fontId="19" fillId="2" borderId="10" xfId="0" applyFont="1" applyFill="1" applyBorder="1" applyAlignment="1">
      <alignment horizontal="center" wrapText="1"/>
    </xf>
    <xf numFmtId="0" fontId="19" fillId="2" borderId="15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49" fontId="19" fillId="2" borderId="9" xfId="0" applyNumberFormat="1" applyFont="1" applyFill="1" applyBorder="1" applyAlignment="1">
      <alignment horizontal="center" wrapText="1"/>
    </xf>
    <xf numFmtId="49" fontId="19" fillId="2" borderId="10" xfId="0" applyNumberFormat="1" applyFont="1" applyFill="1" applyBorder="1" applyAlignment="1">
      <alignment horizontal="center" wrapText="1"/>
    </xf>
    <xf numFmtId="3" fontId="19" fillId="2" borderId="9" xfId="0" applyNumberFormat="1" applyFont="1" applyFill="1" applyBorder="1" applyAlignment="1">
      <alignment horizontal="center"/>
    </xf>
    <xf numFmtId="3" fontId="19" fillId="2" borderId="10" xfId="0" applyNumberFormat="1" applyFont="1" applyFill="1" applyBorder="1" applyAlignment="1">
      <alignment horizontal="center"/>
    </xf>
    <xf numFmtId="3" fontId="19" fillId="2" borderId="11" xfId="0" applyNumberFormat="1" applyFont="1" applyFill="1" applyBorder="1" applyAlignment="1">
      <alignment horizontal="center"/>
    </xf>
    <xf numFmtId="3" fontId="19" fillId="2" borderId="18" xfId="0" applyNumberFormat="1" applyFont="1" applyFill="1" applyBorder="1" applyAlignment="1">
      <alignment horizontal="center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wrapText="1"/>
    </xf>
    <xf numFmtId="0" fontId="19" fillId="2" borderId="13" xfId="0" applyFont="1" applyFill="1" applyBorder="1" applyAlignment="1">
      <alignment horizont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10</xdr:col>
      <xdr:colOff>187961</xdr:colOff>
      <xdr:row>3</xdr:row>
      <xdr:rowOff>7502</xdr:rowOff>
    </xdr:to>
    <xdr:grpSp>
      <xdr:nvGrpSpPr>
        <xdr:cNvPr id="9" name="Группа 8"/>
        <xdr:cNvGrpSpPr/>
      </xdr:nvGrpSpPr>
      <xdr:grpSpPr>
        <a:xfrm>
          <a:off x="8798719" y="235268"/>
          <a:ext cx="2271555" cy="450890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G439"/>
  <sheetViews>
    <sheetView showGridLines="0" tabSelected="1" topLeftCell="A84" zoomScale="80" zoomScaleNormal="80" workbookViewId="0">
      <selection activeCell="I396" sqref="I396"/>
    </sheetView>
  </sheetViews>
  <sheetFormatPr defaultColWidth="47.28515625" defaultRowHeight="12.75" customHeight="1" x14ac:dyDescent="0.25"/>
  <cols>
    <col min="1" max="1" width="47.28515625" style="6"/>
    <col min="2" max="2" width="6.28515625" style="1" customWidth="1"/>
    <col min="3" max="3" width="4.42578125" style="12" customWidth="1"/>
    <col min="4" max="4" width="3.28515625" style="12" customWidth="1"/>
    <col min="5" max="5" width="13.42578125" style="12" customWidth="1"/>
    <col min="6" max="6" width="4.140625" style="1" customWidth="1"/>
    <col min="7" max="7" width="19.7109375" style="10" customWidth="1"/>
    <col min="8" max="9" width="16.7109375" style="1" customWidth="1"/>
    <col min="10" max="10" width="31.28515625" style="1" customWidth="1"/>
    <col min="11" max="11" width="13.28515625" style="1" customWidth="1"/>
    <col min="12" max="13" width="12.7109375" style="1" bestFit="1" customWidth="1"/>
    <col min="14" max="16384" width="47.28515625" style="1"/>
  </cols>
  <sheetData>
    <row r="1" spans="1:16" ht="12.75" customHeight="1" x14ac:dyDescent="0.25">
      <c r="A1" s="203" t="s">
        <v>297</v>
      </c>
      <c r="B1" s="203"/>
      <c r="C1" s="203"/>
      <c r="D1" s="203"/>
      <c r="E1" s="203"/>
      <c r="F1" s="203"/>
      <c r="G1" s="203"/>
      <c r="H1" s="203"/>
      <c r="I1" s="203"/>
    </row>
    <row r="2" spans="1:16" ht="28.5" customHeight="1" x14ac:dyDescent="0.25">
      <c r="A2" s="204" t="s">
        <v>298</v>
      </c>
      <c r="B2" s="204"/>
      <c r="C2" s="204"/>
      <c r="D2" s="204"/>
      <c r="E2" s="204"/>
      <c r="F2" s="204"/>
      <c r="G2" s="204"/>
      <c r="H2" s="204"/>
      <c r="I2" s="204"/>
    </row>
    <row r="3" spans="1:16" ht="12.6" customHeight="1" x14ac:dyDescent="0.25">
      <c r="A3" s="203" t="s">
        <v>299</v>
      </c>
      <c r="B3" s="203"/>
      <c r="C3" s="203"/>
      <c r="D3" s="203"/>
      <c r="E3" s="203"/>
      <c r="F3" s="203"/>
      <c r="G3" s="203"/>
      <c r="H3" s="203"/>
      <c r="I3" s="203"/>
    </row>
    <row r="4" spans="1:16" ht="12.75" customHeight="1" x14ac:dyDescent="0.25">
      <c r="A4" s="164"/>
      <c r="B4" s="203" t="s">
        <v>196</v>
      </c>
      <c r="C4" s="203"/>
      <c r="D4" s="203"/>
      <c r="E4" s="203"/>
      <c r="F4" s="203"/>
      <c r="G4" s="203"/>
      <c r="H4" s="203"/>
      <c r="I4" s="203"/>
    </row>
    <row r="5" spans="1:16" ht="36.75" customHeight="1" x14ac:dyDescent="0.25">
      <c r="A5" s="202" t="s">
        <v>22</v>
      </c>
      <c r="B5" s="202"/>
      <c r="C5" s="202"/>
      <c r="D5" s="202"/>
      <c r="E5" s="202"/>
      <c r="F5" s="202"/>
      <c r="G5" s="202"/>
      <c r="H5" s="202"/>
      <c r="I5" s="202"/>
    </row>
    <row r="6" spans="1:16" ht="22.9" customHeight="1" x14ac:dyDescent="0.25">
      <c r="A6" s="201" t="s">
        <v>197</v>
      </c>
      <c r="B6" s="201"/>
      <c r="C6" s="201"/>
      <c r="D6" s="201"/>
      <c r="E6" s="201"/>
      <c r="F6" s="201"/>
      <c r="G6" s="201"/>
      <c r="H6" s="201"/>
      <c r="I6" s="201"/>
    </row>
    <row r="7" spans="1:16" ht="12.75" customHeight="1" x14ac:dyDescent="0.25">
      <c r="A7" s="26"/>
      <c r="B7" s="161"/>
      <c r="C7" s="27"/>
      <c r="D7" s="27"/>
      <c r="E7" s="27"/>
      <c r="F7" s="161"/>
      <c r="G7" s="160"/>
      <c r="H7" s="160"/>
      <c r="I7" s="160" t="s">
        <v>92</v>
      </c>
    </row>
    <row r="8" spans="1:16" ht="158.25" thickBot="1" x14ac:dyDescent="0.3">
      <c r="A8" s="28" t="s">
        <v>135</v>
      </c>
      <c r="B8" s="11" t="s">
        <v>114</v>
      </c>
      <c r="C8" s="2" t="s">
        <v>115</v>
      </c>
      <c r="D8" s="2" t="s">
        <v>116</v>
      </c>
      <c r="E8" s="2" t="s">
        <v>117</v>
      </c>
      <c r="F8" s="29" t="s">
        <v>118</v>
      </c>
      <c r="G8" s="2" t="s">
        <v>194</v>
      </c>
      <c r="H8" s="11">
        <v>2025</v>
      </c>
      <c r="I8" s="8">
        <v>2026</v>
      </c>
    </row>
    <row r="9" spans="1:16" s="37" customFormat="1" ht="16.149999999999999" customHeight="1" x14ac:dyDescent="0.25">
      <c r="A9" s="65"/>
      <c r="B9" s="53"/>
      <c r="C9" s="54"/>
      <c r="D9" s="54"/>
      <c r="E9" s="54"/>
      <c r="F9" s="55"/>
      <c r="G9" s="56"/>
      <c r="H9" s="57"/>
      <c r="I9" s="58"/>
    </row>
    <row r="10" spans="1:16" s="37" customFormat="1" ht="14.45" customHeight="1" x14ac:dyDescent="0.25">
      <c r="A10" s="65" t="s">
        <v>158</v>
      </c>
      <c r="B10" s="53"/>
      <c r="C10" s="54"/>
      <c r="D10" s="54"/>
      <c r="E10" s="54"/>
      <c r="F10" s="55"/>
      <c r="G10" s="56"/>
      <c r="H10" s="57"/>
      <c r="I10" s="58"/>
    </row>
    <row r="11" spans="1:16" s="60" customFormat="1" ht="15.75" x14ac:dyDescent="0.25">
      <c r="A11" s="94" t="s">
        <v>94</v>
      </c>
      <c r="B11" s="91"/>
      <c r="C11" s="93"/>
      <c r="D11" s="93"/>
      <c r="E11" s="93"/>
      <c r="F11" s="91"/>
      <c r="G11" s="5">
        <v>0</v>
      </c>
      <c r="H11" s="9">
        <v>8939868</v>
      </c>
      <c r="I11" s="5">
        <v>18248322</v>
      </c>
    </row>
    <row r="12" spans="1:16" s="37" customFormat="1" ht="47.25" x14ac:dyDescent="0.25">
      <c r="A12" s="110" t="s">
        <v>88</v>
      </c>
      <c r="B12" s="91" t="s">
        <v>3</v>
      </c>
      <c r="C12" s="93"/>
      <c r="D12" s="93"/>
      <c r="E12" s="93"/>
      <c r="F12" s="91"/>
      <c r="G12" s="3">
        <f>G13+G65+G76+G93+G103+G115+G142+G154+G174</f>
        <v>134603648.87999997</v>
      </c>
      <c r="H12" s="3">
        <f>H13+H65+H76+H93+H103+H115+H142+H154+H174</f>
        <v>125701318.64</v>
      </c>
      <c r="I12" s="3">
        <f>I13+I65+I76+I93+I103+I115+I142+I154+I174</f>
        <v>429721633.45000005</v>
      </c>
      <c r="J12" s="36"/>
      <c r="K12" s="36"/>
      <c r="L12" s="36"/>
      <c r="M12" s="36"/>
      <c r="N12" s="36"/>
      <c r="O12" s="36"/>
      <c r="P12" s="36"/>
    </row>
    <row r="13" spans="1:16" s="37" customFormat="1" ht="15.75" x14ac:dyDescent="0.25">
      <c r="A13" s="91" t="s">
        <v>32</v>
      </c>
      <c r="B13" s="91" t="s">
        <v>3</v>
      </c>
      <c r="C13" s="93" t="s">
        <v>120</v>
      </c>
      <c r="D13" s="93" t="s">
        <v>119</v>
      </c>
      <c r="E13" s="93"/>
      <c r="F13" s="91"/>
      <c r="G13" s="3">
        <f>G14+G30+G32+G35</f>
        <v>50014484.119999997</v>
      </c>
      <c r="H13" s="3">
        <f>H14+H30+H32+H35</f>
        <v>44781186.009999998</v>
      </c>
      <c r="I13" s="3">
        <f>I14+I30+I32+I35</f>
        <v>44830962.920000002</v>
      </c>
      <c r="J13" s="36"/>
      <c r="K13" s="36"/>
      <c r="L13" s="36"/>
      <c r="M13" s="36"/>
      <c r="N13" s="36"/>
      <c r="O13" s="36"/>
      <c r="P13" s="36"/>
    </row>
    <row r="14" spans="1:16" s="40" customFormat="1" ht="78.75" x14ac:dyDescent="0.25">
      <c r="A14" s="94" t="s">
        <v>2</v>
      </c>
      <c r="B14" s="91" t="s">
        <v>3</v>
      </c>
      <c r="C14" s="93" t="s">
        <v>120</v>
      </c>
      <c r="D14" s="93" t="s">
        <v>121</v>
      </c>
      <c r="E14" s="93"/>
      <c r="F14" s="91"/>
      <c r="G14" s="3">
        <f>G15+G17+G19+G22+G26+G28</f>
        <v>37365542.539999999</v>
      </c>
      <c r="H14" s="3">
        <f t="shared" ref="H14:I14" si="0">H15+H17+H19+H22+H26</f>
        <v>31584549.579999998</v>
      </c>
      <c r="I14" s="3">
        <f t="shared" si="0"/>
        <v>31544549.98</v>
      </c>
      <c r="J14" s="61"/>
      <c r="K14" s="61"/>
      <c r="L14" s="61"/>
      <c r="M14" s="61"/>
      <c r="N14" s="61"/>
      <c r="O14" s="61"/>
      <c r="P14" s="61"/>
    </row>
    <row r="15" spans="1:16" s="40" customFormat="1" ht="47.25" x14ac:dyDescent="0.25">
      <c r="A15" s="165" t="s">
        <v>205</v>
      </c>
      <c r="B15" s="91" t="s">
        <v>3</v>
      </c>
      <c r="C15" s="93" t="s">
        <v>120</v>
      </c>
      <c r="D15" s="93" t="s">
        <v>121</v>
      </c>
      <c r="E15" s="99" t="s">
        <v>204</v>
      </c>
      <c r="F15" s="91"/>
      <c r="G15" s="3">
        <f>G16</f>
        <v>7550150.2999999998</v>
      </c>
      <c r="H15" s="3">
        <f>H16</f>
        <v>6969850.9699999997</v>
      </c>
      <c r="I15" s="3">
        <f>I16</f>
        <v>6969850.9699999997</v>
      </c>
      <c r="J15" s="61"/>
      <c r="K15" s="61"/>
      <c r="L15" s="61"/>
      <c r="M15" s="61"/>
      <c r="N15" s="61"/>
      <c r="O15" s="61"/>
      <c r="P15" s="61"/>
    </row>
    <row r="16" spans="1:16" s="37" customFormat="1" ht="63" x14ac:dyDescent="0.25">
      <c r="A16" s="110" t="s">
        <v>105</v>
      </c>
      <c r="B16" s="88" t="s">
        <v>3</v>
      </c>
      <c r="C16" s="92" t="s">
        <v>120</v>
      </c>
      <c r="D16" s="92" t="s">
        <v>121</v>
      </c>
      <c r="E16" s="99" t="s">
        <v>204</v>
      </c>
      <c r="F16" s="88">
        <v>100</v>
      </c>
      <c r="G16" s="5">
        <v>7550150.2999999998</v>
      </c>
      <c r="H16" s="5">
        <v>6969850.9699999997</v>
      </c>
      <c r="I16" s="5">
        <v>6969850.9699999997</v>
      </c>
      <c r="J16" s="36"/>
      <c r="K16" s="36"/>
      <c r="L16" s="36"/>
      <c r="M16" s="36"/>
      <c r="N16" s="36"/>
      <c r="O16" s="36"/>
      <c r="P16" s="36"/>
    </row>
    <row r="17" spans="1:16" s="40" customFormat="1" ht="47.25" x14ac:dyDescent="0.25">
      <c r="A17" s="165" t="s">
        <v>205</v>
      </c>
      <c r="B17" s="91" t="s">
        <v>3</v>
      </c>
      <c r="C17" s="93" t="s">
        <v>120</v>
      </c>
      <c r="D17" s="93" t="s">
        <v>121</v>
      </c>
      <c r="E17" s="99" t="s">
        <v>206</v>
      </c>
      <c r="F17" s="91"/>
      <c r="G17" s="3">
        <f>G18</f>
        <v>7570506.4299999997</v>
      </c>
      <c r="H17" s="3">
        <f t="shared" ref="H17:I17" si="1">H18</f>
        <v>7834670.3700000001</v>
      </c>
      <c r="I17" s="3">
        <f t="shared" si="1"/>
        <v>7834670.3700000001</v>
      </c>
      <c r="J17" s="61"/>
      <c r="K17" s="61"/>
      <c r="L17" s="61"/>
      <c r="M17" s="61"/>
      <c r="N17" s="61"/>
      <c r="O17" s="61"/>
      <c r="P17" s="61"/>
    </row>
    <row r="18" spans="1:16" s="37" customFormat="1" ht="63" x14ac:dyDescent="0.25">
      <c r="A18" s="110" t="s">
        <v>105</v>
      </c>
      <c r="B18" s="88" t="s">
        <v>3</v>
      </c>
      <c r="C18" s="4" t="s">
        <v>120</v>
      </c>
      <c r="D18" s="4" t="s">
        <v>121</v>
      </c>
      <c r="E18" s="99" t="s">
        <v>206</v>
      </c>
      <c r="F18" s="88">
        <v>100</v>
      </c>
      <c r="G18" s="5">
        <v>7570506.4299999997</v>
      </c>
      <c r="H18" s="5">
        <v>7834670.3700000001</v>
      </c>
      <c r="I18" s="5">
        <v>7834670.3700000001</v>
      </c>
      <c r="J18" s="151"/>
      <c r="K18" s="36"/>
      <c r="L18" s="36"/>
      <c r="M18" s="36"/>
      <c r="N18" s="36"/>
      <c r="O18" s="36"/>
      <c r="P18" s="36"/>
    </row>
    <row r="19" spans="1:16" s="37" customFormat="1" ht="31.9" customHeight="1" x14ac:dyDescent="0.25">
      <c r="A19" s="165" t="s">
        <v>40</v>
      </c>
      <c r="B19" s="88" t="s">
        <v>3</v>
      </c>
      <c r="C19" s="4" t="s">
        <v>120</v>
      </c>
      <c r="D19" s="4" t="s">
        <v>121</v>
      </c>
      <c r="E19" s="99" t="s">
        <v>48</v>
      </c>
      <c r="F19" s="110"/>
      <c r="G19" s="20">
        <f>G21+G20</f>
        <v>499230.78</v>
      </c>
      <c r="H19" s="20">
        <f t="shared" ref="H19:I19" si="2">H21</f>
        <v>450000</v>
      </c>
      <c r="I19" s="20">
        <f t="shared" si="2"/>
        <v>550000</v>
      </c>
      <c r="J19" s="36"/>
      <c r="K19" s="36"/>
      <c r="L19" s="36"/>
      <c r="M19" s="36"/>
      <c r="N19" s="36"/>
      <c r="O19" s="36"/>
      <c r="P19" s="36"/>
    </row>
    <row r="20" spans="1:16" s="37" customFormat="1" ht="31.9" customHeight="1" x14ac:dyDescent="0.25">
      <c r="A20" s="110" t="s">
        <v>105</v>
      </c>
      <c r="B20" s="88" t="s">
        <v>3</v>
      </c>
      <c r="C20" s="4" t="s">
        <v>120</v>
      </c>
      <c r="D20" s="4" t="s">
        <v>121</v>
      </c>
      <c r="E20" s="99" t="s">
        <v>48</v>
      </c>
      <c r="F20" s="110">
        <v>100</v>
      </c>
      <c r="G20" s="20">
        <v>109334.14</v>
      </c>
      <c r="H20" s="20"/>
      <c r="I20" s="20"/>
      <c r="J20" s="36"/>
      <c r="K20" s="36"/>
      <c r="L20" s="36"/>
      <c r="M20" s="36"/>
      <c r="N20" s="36"/>
      <c r="O20" s="36"/>
      <c r="P20" s="36"/>
    </row>
    <row r="21" spans="1:16" s="37" customFormat="1" ht="48.75" customHeight="1" x14ac:dyDescent="0.25">
      <c r="A21" s="110" t="s">
        <v>106</v>
      </c>
      <c r="B21" s="88" t="s">
        <v>3</v>
      </c>
      <c r="C21" s="4" t="s">
        <v>120</v>
      </c>
      <c r="D21" s="4" t="s">
        <v>121</v>
      </c>
      <c r="E21" s="99" t="s">
        <v>48</v>
      </c>
      <c r="F21" s="110">
        <v>200</v>
      </c>
      <c r="G21" s="20">
        <f>434896.64-45000</f>
        <v>389896.64</v>
      </c>
      <c r="H21" s="20">
        <v>450000</v>
      </c>
      <c r="I21" s="20">
        <v>550000</v>
      </c>
      <c r="J21" s="36"/>
      <c r="K21" s="36"/>
      <c r="L21" s="36"/>
      <c r="M21" s="36"/>
      <c r="N21" s="36"/>
      <c r="O21" s="36"/>
      <c r="P21" s="36"/>
    </row>
    <row r="22" spans="1:16" s="37" customFormat="1" ht="31.5" x14ac:dyDescent="0.25">
      <c r="A22" s="165" t="s">
        <v>208</v>
      </c>
      <c r="B22" s="88" t="s">
        <v>3</v>
      </c>
      <c r="C22" s="4" t="s">
        <v>120</v>
      </c>
      <c r="D22" s="4" t="s">
        <v>121</v>
      </c>
      <c r="E22" s="99" t="s">
        <v>207</v>
      </c>
      <c r="F22" s="110"/>
      <c r="G22" s="20">
        <f>G23+G24+G25</f>
        <v>19208685.030000001</v>
      </c>
      <c r="H22" s="20">
        <f t="shared" ref="H22:I22" si="3">H23+H24+H25</f>
        <v>14790028.24</v>
      </c>
      <c r="I22" s="20">
        <f t="shared" si="3"/>
        <v>14650028.640000001</v>
      </c>
      <c r="J22" s="36"/>
      <c r="K22" s="36"/>
      <c r="L22" s="36"/>
      <c r="M22" s="36"/>
      <c r="N22" s="36"/>
      <c r="O22" s="36"/>
      <c r="P22" s="36"/>
    </row>
    <row r="23" spans="1:16" s="37" customFormat="1" ht="63" x14ac:dyDescent="0.25">
      <c r="A23" s="110" t="s">
        <v>105</v>
      </c>
      <c r="B23" s="88" t="s">
        <v>3</v>
      </c>
      <c r="C23" s="4" t="s">
        <v>120</v>
      </c>
      <c r="D23" s="4" t="s">
        <v>121</v>
      </c>
      <c r="E23" s="99" t="s">
        <v>207</v>
      </c>
      <c r="F23" s="110">
        <v>100</v>
      </c>
      <c r="G23" s="20">
        <v>6200808.75</v>
      </c>
      <c r="H23" s="20">
        <v>6476832.75</v>
      </c>
      <c r="I23" s="20">
        <v>6476832.75</v>
      </c>
      <c r="J23" s="36"/>
      <c r="K23" s="36"/>
      <c r="L23" s="36"/>
      <c r="M23" s="36"/>
      <c r="N23" s="36"/>
      <c r="O23" s="36"/>
      <c r="P23" s="36"/>
    </row>
    <row r="24" spans="1:16" s="37" customFormat="1" ht="30.75" customHeight="1" x14ac:dyDescent="0.25">
      <c r="A24" s="110" t="s">
        <v>106</v>
      </c>
      <c r="B24" s="88" t="s">
        <v>3</v>
      </c>
      <c r="C24" s="4" t="s">
        <v>120</v>
      </c>
      <c r="D24" s="4" t="s">
        <v>121</v>
      </c>
      <c r="E24" s="99" t="s">
        <v>207</v>
      </c>
      <c r="F24" s="110">
        <v>200</v>
      </c>
      <c r="G24" s="20">
        <f>10888037.14+345000+45000</f>
        <v>11278037.140000001</v>
      </c>
      <c r="H24" s="20">
        <f>6443195.49+100000+300000</f>
        <v>6843195.4900000002</v>
      </c>
      <c r="I24" s="20">
        <v>7343195.8899999997</v>
      </c>
      <c r="J24" s="148">
        <f>600000-300000+45000</f>
        <v>345000</v>
      </c>
      <c r="K24" s="36"/>
      <c r="L24" s="36"/>
      <c r="M24" s="36"/>
      <c r="N24" s="36"/>
      <c r="O24" s="36"/>
      <c r="P24" s="36"/>
    </row>
    <row r="25" spans="1:16" s="37" customFormat="1" ht="15.75" x14ac:dyDescent="0.25">
      <c r="A25" s="110" t="s">
        <v>95</v>
      </c>
      <c r="B25" s="88" t="s">
        <v>3</v>
      </c>
      <c r="C25" s="4" t="s">
        <v>120</v>
      </c>
      <c r="D25" s="4" t="s">
        <v>121</v>
      </c>
      <c r="E25" s="99" t="s">
        <v>207</v>
      </c>
      <c r="F25" s="110">
        <v>800</v>
      </c>
      <c r="G25" s="133">
        <f>1089839.14+640000</f>
        <v>1729839.14</v>
      </c>
      <c r="H25" s="133">
        <f>830000+640000</f>
        <v>1470000</v>
      </c>
      <c r="I25" s="133">
        <v>830000</v>
      </c>
      <c r="J25" s="36">
        <v>640000</v>
      </c>
      <c r="K25" s="36"/>
      <c r="L25" s="36"/>
      <c r="M25" s="36"/>
      <c r="N25" s="36"/>
      <c r="O25" s="36"/>
      <c r="P25" s="36"/>
    </row>
    <row r="26" spans="1:16" s="37" customFormat="1" ht="47.25" x14ac:dyDescent="0.25">
      <c r="A26" s="165" t="s">
        <v>210</v>
      </c>
      <c r="B26" s="88" t="s">
        <v>3</v>
      </c>
      <c r="C26" s="4" t="s">
        <v>120</v>
      </c>
      <c r="D26" s="4" t="s">
        <v>121</v>
      </c>
      <c r="E26" s="99" t="s">
        <v>209</v>
      </c>
      <c r="F26" s="110"/>
      <c r="G26" s="20">
        <f>G27</f>
        <v>1580000</v>
      </c>
      <c r="H26" s="20">
        <f t="shared" ref="H26:I26" si="4">H27</f>
        <v>1540000</v>
      </c>
      <c r="I26" s="20">
        <f t="shared" si="4"/>
        <v>1540000</v>
      </c>
      <c r="J26" s="36"/>
      <c r="K26" s="36"/>
      <c r="L26" s="36"/>
      <c r="M26" s="36"/>
      <c r="N26" s="36"/>
      <c r="O26" s="36"/>
      <c r="P26" s="36"/>
    </row>
    <row r="27" spans="1:16" s="37" customFormat="1" ht="33" customHeight="1" x14ac:dyDescent="0.25">
      <c r="A27" s="110" t="s">
        <v>106</v>
      </c>
      <c r="B27" s="88" t="s">
        <v>3</v>
      </c>
      <c r="C27" s="4" t="s">
        <v>120</v>
      </c>
      <c r="D27" s="4" t="s">
        <v>121</v>
      </c>
      <c r="E27" s="99" t="s">
        <v>209</v>
      </c>
      <c r="F27" s="110">
        <v>200</v>
      </c>
      <c r="G27" s="20">
        <v>1580000</v>
      </c>
      <c r="H27" s="20">
        <v>1540000</v>
      </c>
      <c r="I27" s="20">
        <v>1540000</v>
      </c>
      <c r="J27" s="36"/>
      <c r="K27" s="36"/>
      <c r="L27" s="36"/>
      <c r="M27" s="36"/>
      <c r="N27" s="36"/>
      <c r="O27" s="36"/>
      <c r="P27" s="36"/>
    </row>
    <row r="28" spans="1:16" s="40" customFormat="1" ht="63" x14ac:dyDescent="0.25">
      <c r="A28" s="94" t="s">
        <v>177</v>
      </c>
      <c r="B28" s="91" t="s">
        <v>3</v>
      </c>
      <c r="C28" s="96" t="s">
        <v>120</v>
      </c>
      <c r="D28" s="96" t="s">
        <v>121</v>
      </c>
      <c r="E28" s="102" t="s">
        <v>176</v>
      </c>
      <c r="F28" s="94"/>
      <c r="G28" s="30">
        <f>G29</f>
        <v>956970</v>
      </c>
      <c r="H28" s="30"/>
      <c r="I28" s="30"/>
      <c r="J28" s="61"/>
      <c r="K28" s="61"/>
      <c r="L28" s="61"/>
      <c r="M28" s="61"/>
      <c r="N28" s="61"/>
      <c r="O28" s="61"/>
      <c r="P28" s="61"/>
    </row>
    <row r="29" spans="1:16" s="37" customFormat="1" ht="63" x14ac:dyDescent="0.25">
      <c r="A29" s="110" t="s">
        <v>105</v>
      </c>
      <c r="B29" s="88" t="s">
        <v>3</v>
      </c>
      <c r="C29" s="4" t="s">
        <v>120</v>
      </c>
      <c r="D29" s="4" t="s">
        <v>121</v>
      </c>
      <c r="E29" s="99" t="s">
        <v>176</v>
      </c>
      <c r="F29" s="110">
        <v>100</v>
      </c>
      <c r="G29" s="20">
        <v>956970</v>
      </c>
      <c r="H29" s="20"/>
      <c r="I29" s="20"/>
      <c r="J29" s="36"/>
      <c r="K29" s="36"/>
      <c r="L29" s="36"/>
      <c r="M29" s="36"/>
      <c r="N29" s="36"/>
      <c r="O29" s="36"/>
      <c r="P29" s="36"/>
    </row>
    <row r="30" spans="1:16" s="47" customFormat="1" ht="99.75" customHeight="1" x14ac:dyDescent="0.25">
      <c r="A30" s="102" t="s">
        <v>300</v>
      </c>
      <c r="B30" s="93" t="s">
        <v>3</v>
      </c>
      <c r="C30" s="93" t="s">
        <v>120</v>
      </c>
      <c r="D30" s="93" t="s">
        <v>127</v>
      </c>
      <c r="E30" s="102" t="s">
        <v>137</v>
      </c>
      <c r="F30" s="94"/>
      <c r="G30" s="30">
        <f>G31</f>
        <v>1962.12</v>
      </c>
      <c r="H30" s="30">
        <f>H31</f>
        <v>2041.67</v>
      </c>
      <c r="I30" s="30">
        <f>I31</f>
        <v>26218.18</v>
      </c>
      <c r="J30" s="67"/>
      <c r="K30" s="67"/>
      <c r="L30" s="67"/>
      <c r="M30" s="67"/>
      <c r="N30" s="67"/>
      <c r="O30" s="67"/>
      <c r="P30" s="67"/>
    </row>
    <row r="31" spans="1:16" s="37" customFormat="1" ht="48.75" customHeight="1" x14ac:dyDescent="0.25">
      <c r="A31" s="110" t="s">
        <v>106</v>
      </c>
      <c r="B31" s="92" t="s">
        <v>3</v>
      </c>
      <c r="C31" s="92" t="s">
        <v>120</v>
      </c>
      <c r="D31" s="92" t="s">
        <v>127</v>
      </c>
      <c r="E31" s="99" t="s">
        <v>137</v>
      </c>
      <c r="F31" s="110">
        <v>200</v>
      </c>
      <c r="G31" s="20">
        <v>1962.12</v>
      </c>
      <c r="H31" s="20">
        <v>2041.67</v>
      </c>
      <c r="I31" s="20">
        <f>26223.48-5.3</f>
        <v>26218.18</v>
      </c>
      <c r="J31" s="36"/>
      <c r="K31" s="36"/>
      <c r="L31" s="36"/>
      <c r="M31" s="36"/>
      <c r="N31" s="36"/>
      <c r="O31" s="36"/>
      <c r="P31" s="36"/>
    </row>
    <row r="32" spans="1:16" s="40" customFormat="1" ht="15.75" x14ac:dyDescent="0.25">
      <c r="A32" s="91" t="s">
        <v>7</v>
      </c>
      <c r="B32" s="91" t="s">
        <v>3</v>
      </c>
      <c r="C32" s="93" t="s">
        <v>120</v>
      </c>
      <c r="D32" s="93" t="s">
        <v>123</v>
      </c>
      <c r="E32" s="93"/>
      <c r="F32" s="91"/>
      <c r="G32" s="3">
        <f t="shared" ref="G32:I33" si="5">G33</f>
        <v>300000</v>
      </c>
      <c r="H32" s="3">
        <f t="shared" si="5"/>
        <v>1451000</v>
      </c>
      <c r="I32" s="3">
        <f t="shared" si="5"/>
        <v>1451000</v>
      </c>
      <c r="J32" s="61"/>
      <c r="K32" s="61"/>
      <c r="L32" s="61"/>
      <c r="M32" s="61"/>
      <c r="N32" s="61"/>
      <c r="O32" s="61"/>
      <c r="P32" s="61"/>
    </row>
    <row r="33" spans="1:33" s="40" customFormat="1" ht="15.75" x14ac:dyDescent="0.25">
      <c r="A33" s="102" t="s">
        <v>50</v>
      </c>
      <c r="B33" s="91" t="s">
        <v>3</v>
      </c>
      <c r="C33" s="93" t="s">
        <v>120</v>
      </c>
      <c r="D33" s="93" t="s">
        <v>123</v>
      </c>
      <c r="E33" s="102" t="s">
        <v>49</v>
      </c>
      <c r="F33" s="91"/>
      <c r="G33" s="3">
        <f t="shared" si="5"/>
        <v>300000</v>
      </c>
      <c r="H33" s="3">
        <f t="shared" si="5"/>
        <v>1451000</v>
      </c>
      <c r="I33" s="3">
        <f t="shared" si="5"/>
        <v>1451000</v>
      </c>
      <c r="J33" s="61"/>
      <c r="K33" s="61"/>
      <c r="L33" s="61"/>
      <c r="M33" s="61"/>
      <c r="N33" s="61"/>
      <c r="O33" s="61"/>
      <c r="P33" s="61"/>
    </row>
    <row r="34" spans="1:33" s="40" customFormat="1" ht="15.75" x14ac:dyDescent="0.25">
      <c r="A34" s="110" t="s">
        <v>95</v>
      </c>
      <c r="B34" s="88" t="s">
        <v>3</v>
      </c>
      <c r="C34" s="92" t="s">
        <v>120</v>
      </c>
      <c r="D34" s="92" t="s">
        <v>123</v>
      </c>
      <c r="E34" s="99" t="s">
        <v>49</v>
      </c>
      <c r="F34" s="88">
        <v>800</v>
      </c>
      <c r="G34" s="133">
        <v>300000</v>
      </c>
      <c r="H34" s="133">
        <v>1451000</v>
      </c>
      <c r="I34" s="133">
        <v>1451000</v>
      </c>
      <c r="J34" s="61">
        <v>300000</v>
      </c>
      <c r="K34" s="61"/>
      <c r="L34" s="61"/>
      <c r="M34" s="61"/>
      <c r="N34" s="61"/>
      <c r="O34" s="61"/>
      <c r="P34" s="61"/>
    </row>
    <row r="35" spans="1:33" s="40" customFormat="1" ht="15.75" x14ac:dyDescent="0.25">
      <c r="A35" s="102" t="s">
        <v>8</v>
      </c>
      <c r="B35" s="91" t="s">
        <v>3</v>
      </c>
      <c r="C35" s="93" t="s">
        <v>120</v>
      </c>
      <c r="D35" s="93" t="s">
        <v>124</v>
      </c>
      <c r="E35" s="102"/>
      <c r="F35" s="91"/>
      <c r="G35" s="3">
        <f>G36+G42+G44+G54+G59+G61+G56+G46+G52+G63+G49+G40</f>
        <v>12346979.460000001</v>
      </c>
      <c r="H35" s="3">
        <f>H36+H42+H44+H54+H59+H61+H56+H46+H52+H63+H49</f>
        <v>11743594.76</v>
      </c>
      <c r="I35" s="3">
        <f>I36+I42+I44+I54+I59+I61+I56+I46+I52+I63+I49</f>
        <v>11809194.76</v>
      </c>
      <c r="J35" s="61"/>
      <c r="K35" s="61"/>
      <c r="L35" s="61"/>
      <c r="M35" s="61"/>
      <c r="N35" s="61"/>
      <c r="O35" s="61"/>
      <c r="P35" s="61"/>
    </row>
    <row r="36" spans="1:33" s="40" customFormat="1" ht="37.5" customHeight="1" x14ac:dyDescent="0.25">
      <c r="A36" s="102" t="s">
        <v>52</v>
      </c>
      <c r="B36" s="91" t="s">
        <v>3</v>
      </c>
      <c r="C36" s="93" t="s">
        <v>120</v>
      </c>
      <c r="D36" s="93" t="s">
        <v>124</v>
      </c>
      <c r="E36" s="93" t="s">
        <v>155</v>
      </c>
      <c r="F36" s="102"/>
      <c r="G36" s="30">
        <f>G37+G38+G39</f>
        <v>4354558.99</v>
      </c>
      <c r="H36" s="30">
        <f>H37+H38+H39</f>
        <v>4404558.99</v>
      </c>
      <c r="I36" s="30">
        <f>I37+I38+I39</f>
        <v>4434558.99</v>
      </c>
      <c r="J36" s="61"/>
      <c r="K36" s="61"/>
      <c r="L36" s="61"/>
      <c r="M36" s="61"/>
      <c r="N36" s="61"/>
      <c r="O36" s="61"/>
      <c r="P36" s="61"/>
    </row>
    <row r="37" spans="1:33" s="37" customFormat="1" ht="63" x14ac:dyDescent="0.25">
      <c r="A37" s="110" t="s">
        <v>105</v>
      </c>
      <c r="B37" s="88" t="s">
        <v>3</v>
      </c>
      <c r="C37" s="92" t="s">
        <v>120</v>
      </c>
      <c r="D37" s="92" t="s">
        <v>124</v>
      </c>
      <c r="E37" s="93" t="s">
        <v>155</v>
      </c>
      <c r="F37" s="99" t="s">
        <v>108</v>
      </c>
      <c r="G37" s="20">
        <v>3883558.99</v>
      </c>
      <c r="H37" s="20">
        <v>3883558.99</v>
      </c>
      <c r="I37" s="20">
        <v>3883558.99</v>
      </c>
      <c r="J37" s="36"/>
      <c r="K37" s="36"/>
      <c r="L37" s="36"/>
      <c r="M37" s="36"/>
      <c r="N37" s="36"/>
      <c r="O37" s="36"/>
      <c r="P37" s="36"/>
    </row>
    <row r="38" spans="1:33" s="37" customFormat="1" ht="51.75" customHeight="1" x14ac:dyDescent="0.25">
      <c r="A38" s="110" t="s">
        <v>106</v>
      </c>
      <c r="B38" s="88" t="s">
        <v>3</v>
      </c>
      <c r="C38" s="92" t="s">
        <v>120</v>
      </c>
      <c r="D38" s="92" t="s">
        <v>124</v>
      </c>
      <c r="E38" s="93" t="s">
        <v>155</v>
      </c>
      <c r="F38" s="88">
        <v>200</v>
      </c>
      <c r="G38" s="20">
        <v>469000</v>
      </c>
      <c r="H38" s="20">
        <v>519000</v>
      </c>
      <c r="I38" s="20">
        <f>509000+30000+10000</f>
        <v>549000</v>
      </c>
      <c r="J38" s="36"/>
      <c r="K38" s="36"/>
      <c r="L38" s="36"/>
      <c r="M38" s="36"/>
      <c r="N38" s="36"/>
      <c r="O38" s="36"/>
      <c r="P38" s="36"/>
    </row>
    <row r="39" spans="1:33" s="37" customFormat="1" ht="15.75" x14ac:dyDescent="0.25">
      <c r="A39" s="110" t="s">
        <v>95</v>
      </c>
      <c r="B39" s="92" t="s">
        <v>3</v>
      </c>
      <c r="C39" s="92" t="s">
        <v>120</v>
      </c>
      <c r="D39" s="92" t="s">
        <v>124</v>
      </c>
      <c r="E39" s="93" t="s">
        <v>155</v>
      </c>
      <c r="F39" s="88">
        <v>800</v>
      </c>
      <c r="G39" s="133">
        <v>2000</v>
      </c>
      <c r="H39" s="133">
        <v>2000</v>
      </c>
      <c r="I39" s="133">
        <v>2000</v>
      </c>
      <c r="J39" s="36"/>
      <c r="K39" s="36"/>
      <c r="L39" s="36"/>
      <c r="M39" s="36"/>
      <c r="N39" s="36"/>
      <c r="O39" s="36"/>
      <c r="P39" s="36"/>
    </row>
    <row r="40" spans="1:33" s="40" customFormat="1" ht="31.5" x14ac:dyDescent="0.25">
      <c r="A40" s="94" t="s">
        <v>208</v>
      </c>
      <c r="B40" s="93" t="s">
        <v>3</v>
      </c>
      <c r="C40" s="93" t="s">
        <v>120</v>
      </c>
      <c r="D40" s="93" t="s">
        <v>124</v>
      </c>
      <c r="E40" s="93" t="s">
        <v>278</v>
      </c>
      <c r="F40" s="91"/>
      <c r="G40" s="136">
        <f>G41</f>
        <v>276024</v>
      </c>
      <c r="H40" s="136"/>
      <c r="I40" s="136"/>
      <c r="J40" s="61"/>
      <c r="K40" s="61"/>
      <c r="L40" s="61"/>
      <c r="M40" s="61"/>
      <c r="N40" s="61"/>
      <c r="O40" s="61"/>
      <c r="P40" s="61"/>
    </row>
    <row r="41" spans="1:33" s="37" customFormat="1" ht="63" x14ac:dyDescent="0.25">
      <c r="A41" s="110" t="s">
        <v>105</v>
      </c>
      <c r="B41" s="92" t="s">
        <v>3</v>
      </c>
      <c r="C41" s="92" t="s">
        <v>120</v>
      </c>
      <c r="D41" s="92" t="s">
        <v>124</v>
      </c>
      <c r="E41" s="93" t="s">
        <v>278</v>
      </c>
      <c r="F41" s="88">
        <v>100</v>
      </c>
      <c r="G41" s="166">
        <v>276024</v>
      </c>
      <c r="H41" s="133"/>
      <c r="I41" s="133"/>
      <c r="J41" s="36"/>
      <c r="K41" s="36"/>
      <c r="L41" s="36"/>
      <c r="M41" s="36"/>
      <c r="N41" s="36"/>
      <c r="O41" s="36"/>
      <c r="P41" s="36"/>
    </row>
    <row r="42" spans="1:33" s="48" customFormat="1" ht="15.75" x14ac:dyDescent="0.25">
      <c r="A42" s="102" t="s">
        <v>47</v>
      </c>
      <c r="B42" s="91" t="s">
        <v>3</v>
      </c>
      <c r="C42" s="93" t="s">
        <v>120</v>
      </c>
      <c r="D42" s="93" t="s">
        <v>124</v>
      </c>
      <c r="E42" s="102" t="s">
        <v>51</v>
      </c>
      <c r="F42" s="91"/>
      <c r="G42" s="3">
        <f>G43</f>
        <v>30000</v>
      </c>
      <c r="H42" s="3">
        <f>H43</f>
        <v>30000</v>
      </c>
      <c r="I42" s="3">
        <f>I43</f>
        <v>0</v>
      </c>
      <c r="J42" s="66"/>
      <c r="K42" s="66"/>
      <c r="L42" s="66"/>
      <c r="M42" s="66"/>
      <c r="N42" s="66"/>
      <c r="O42" s="66"/>
      <c r="P42" s="66"/>
    </row>
    <row r="43" spans="1:33" s="37" customFormat="1" ht="36.75" customHeight="1" x14ac:dyDescent="0.25">
      <c r="A43" s="110" t="s">
        <v>106</v>
      </c>
      <c r="B43" s="88" t="s">
        <v>3</v>
      </c>
      <c r="C43" s="92" t="s">
        <v>120</v>
      </c>
      <c r="D43" s="92" t="s">
        <v>124</v>
      </c>
      <c r="E43" s="99" t="s">
        <v>51</v>
      </c>
      <c r="F43" s="99" t="s">
        <v>107</v>
      </c>
      <c r="G43" s="20">
        <v>30000</v>
      </c>
      <c r="H43" s="20">
        <f>30000</f>
        <v>30000</v>
      </c>
      <c r="I43" s="20"/>
      <c r="J43" s="36"/>
      <c r="K43" s="36"/>
      <c r="L43" s="36"/>
      <c r="M43" s="36"/>
      <c r="N43" s="36"/>
      <c r="O43" s="36"/>
      <c r="P43" s="36"/>
    </row>
    <row r="44" spans="1:33" s="75" customFormat="1" ht="31.5" x14ac:dyDescent="0.25">
      <c r="A44" s="102" t="s">
        <v>101</v>
      </c>
      <c r="B44" s="91" t="s">
        <v>3</v>
      </c>
      <c r="C44" s="93" t="s">
        <v>120</v>
      </c>
      <c r="D44" s="93" t="s">
        <v>124</v>
      </c>
      <c r="E44" s="102" t="s">
        <v>100</v>
      </c>
      <c r="F44" s="91"/>
      <c r="G44" s="30">
        <f>G45</f>
        <v>84000</v>
      </c>
      <c r="H44" s="30">
        <f>H45</f>
        <v>0</v>
      </c>
      <c r="I44" s="30">
        <f>I45</f>
        <v>0</v>
      </c>
      <c r="J44" s="126"/>
      <c r="K44" s="126"/>
      <c r="L44" s="126"/>
      <c r="M44" s="126"/>
      <c r="N44" s="126"/>
      <c r="O44" s="126"/>
      <c r="P44" s="12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</row>
    <row r="45" spans="1:33" s="37" customFormat="1" ht="36.75" customHeight="1" x14ac:dyDescent="0.25">
      <c r="A45" s="110" t="s">
        <v>106</v>
      </c>
      <c r="B45" s="88" t="s">
        <v>3</v>
      </c>
      <c r="C45" s="92" t="s">
        <v>120</v>
      </c>
      <c r="D45" s="92" t="s">
        <v>124</v>
      </c>
      <c r="E45" s="99" t="s">
        <v>100</v>
      </c>
      <c r="F45" s="99" t="s">
        <v>107</v>
      </c>
      <c r="G45" s="20">
        <v>84000</v>
      </c>
      <c r="H45" s="20"/>
      <c r="I45" s="20"/>
      <c r="J45" s="127"/>
      <c r="K45" s="127"/>
      <c r="L45" s="127"/>
      <c r="M45" s="127"/>
      <c r="N45" s="127"/>
      <c r="O45" s="127"/>
      <c r="P45" s="127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</row>
    <row r="46" spans="1:33" s="48" customFormat="1" ht="31.5" x14ac:dyDescent="0.25">
      <c r="A46" s="94" t="s">
        <v>156</v>
      </c>
      <c r="B46" s="91">
        <v>803</v>
      </c>
      <c r="C46" s="93" t="s">
        <v>120</v>
      </c>
      <c r="D46" s="93" t="s">
        <v>124</v>
      </c>
      <c r="E46" s="99" t="s">
        <v>139</v>
      </c>
      <c r="F46" s="102"/>
      <c r="G46" s="30">
        <f t="shared" ref="G46:I47" si="6">G47</f>
        <v>0</v>
      </c>
      <c r="H46" s="30">
        <f t="shared" si="6"/>
        <v>90000</v>
      </c>
      <c r="I46" s="30">
        <f t="shared" si="6"/>
        <v>90000</v>
      </c>
      <c r="J46" s="128"/>
      <c r="K46" s="128"/>
      <c r="L46" s="128"/>
      <c r="M46" s="128"/>
      <c r="N46" s="128"/>
      <c r="O46" s="128"/>
      <c r="P46" s="128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</row>
    <row r="47" spans="1:33" s="37" customFormat="1" ht="15.75" x14ac:dyDescent="0.25">
      <c r="A47" s="99" t="s">
        <v>47</v>
      </c>
      <c r="B47" s="88">
        <v>803</v>
      </c>
      <c r="C47" s="92" t="s">
        <v>120</v>
      </c>
      <c r="D47" s="92" t="s">
        <v>124</v>
      </c>
      <c r="E47" s="99" t="s">
        <v>139</v>
      </c>
      <c r="F47" s="99"/>
      <c r="G47" s="20">
        <f t="shared" si="6"/>
        <v>0</v>
      </c>
      <c r="H47" s="20">
        <f t="shared" si="6"/>
        <v>90000</v>
      </c>
      <c r="I47" s="20">
        <f t="shared" si="6"/>
        <v>90000</v>
      </c>
      <c r="J47" s="127"/>
      <c r="K47" s="127"/>
      <c r="L47" s="127"/>
      <c r="M47" s="127"/>
      <c r="N47" s="127"/>
      <c r="O47" s="127"/>
      <c r="P47" s="127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</row>
    <row r="48" spans="1:33" s="37" customFormat="1" ht="54.75" customHeight="1" x14ac:dyDescent="0.25">
      <c r="A48" s="110" t="s">
        <v>106</v>
      </c>
      <c r="B48" s="88">
        <v>803</v>
      </c>
      <c r="C48" s="92" t="s">
        <v>120</v>
      </c>
      <c r="D48" s="92" t="s">
        <v>124</v>
      </c>
      <c r="E48" s="99" t="s">
        <v>139</v>
      </c>
      <c r="F48" s="88">
        <v>200</v>
      </c>
      <c r="G48" s="20">
        <v>0</v>
      </c>
      <c r="H48" s="20">
        <v>90000</v>
      </c>
      <c r="I48" s="20">
        <v>90000</v>
      </c>
      <c r="J48" s="36"/>
      <c r="K48" s="36"/>
      <c r="L48" s="36"/>
      <c r="M48" s="36"/>
      <c r="N48" s="36"/>
      <c r="O48" s="36"/>
      <c r="P48" s="36"/>
    </row>
    <row r="49" spans="1:16" s="40" customFormat="1" ht="61.9" customHeight="1" x14ac:dyDescent="0.25">
      <c r="A49" s="102" t="s">
        <v>203</v>
      </c>
      <c r="B49" s="91">
        <v>803</v>
      </c>
      <c r="C49" s="93" t="s">
        <v>120</v>
      </c>
      <c r="D49" s="93" t="s">
        <v>124</v>
      </c>
      <c r="E49" s="102" t="s">
        <v>211</v>
      </c>
      <c r="F49" s="102"/>
      <c r="G49" s="30">
        <f>G51+G50</f>
        <v>1200000</v>
      </c>
      <c r="H49" s="30">
        <f>H51+H50</f>
        <v>1200000</v>
      </c>
      <c r="I49" s="30">
        <f>I51+I50</f>
        <v>1200000</v>
      </c>
      <c r="J49" s="61"/>
      <c r="K49" s="61"/>
      <c r="L49" s="61"/>
      <c r="M49" s="61"/>
      <c r="N49" s="61"/>
      <c r="O49" s="61"/>
      <c r="P49" s="61"/>
    </row>
    <row r="50" spans="1:16" s="40" customFormat="1" ht="69" customHeight="1" x14ac:dyDescent="0.25">
      <c r="A50" s="110" t="s">
        <v>105</v>
      </c>
      <c r="B50" s="88">
        <v>803</v>
      </c>
      <c r="C50" s="92" t="s">
        <v>120</v>
      </c>
      <c r="D50" s="92" t="s">
        <v>124</v>
      </c>
      <c r="E50" s="99" t="s">
        <v>211</v>
      </c>
      <c r="F50" s="99" t="s">
        <v>108</v>
      </c>
      <c r="G50" s="20">
        <v>1114225.56</v>
      </c>
      <c r="H50" s="20">
        <v>1114225.56</v>
      </c>
      <c r="I50" s="20">
        <v>1114225.56</v>
      </c>
      <c r="J50" s="61"/>
      <c r="K50" s="61"/>
      <c r="L50" s="61"/>
      <c r="M50" s="61"/>
      <c r="N50" s="61"/>
      <c r="O50" s="61"/>
      <c r="P50" s="61"/>
    </row>
    <row r="51" spans="1:16" s="40" customFormat="1" ht="33.6" customHeight="1" x14ac:dyDescent="0.25">
      <c r="A51" s="110" t="s">
        <v>106</v>
      </c>
      <c r="B51" s="88">
        <v>803</v>
      </c>
      <c r="C51" s="92" t="s">
        <v>120</v>
      </c>
      <c r="D51" s="92" t="s">
        <v>124</v>
      </c>
      <c r="E51" s="99" t="s">
        <v>211</v>
      </c>
      <c r="F51" s="88">
        <v>200</v>
      </c>
      <c r="G51" s="20">
        <v>85774.44</v>
      </c>
      <c r="H51" s="20">
        <f>1200000-H50</f>
        <v>85774.439999999944</v>
      </c>
      <c r="I51" s="20">
        <f>1200000-I50</f>
        <v>85774.439999999944</v>
      </c>
      <c r="J51" s="61"/>
      <c r="K51" s="61"/>
      <c r="L51" s="61"/>
      <c r="M51" s="61"/>
      <c r="N51" s="61"/>
      <c r="O51" s="61"/>
      <c r="P51" s="61"/>
    </row>
    <row r="52" spans="1:16" s="48" customFormat="1" ht="31.5" x14ac:dyDescent="0.25">
      <c r="A52" s="94" t="s">
        <v>166</v>
      </c>
      <c r="B52" s="91">
        <v>803</v>
      </c>
      <c r="C52" s="93" t="s">
        <v>120</v>
      </c>
      <c r="D52" s="93" t="s">
        <v>124</v>
      </c>
      <c r="E52" s="102" t="s">
        <v>165</v>
      </c>
      <c r="F52" s="91"/>
      <c r="G52" s="30">
        <f>G53</f>
        <v>229000</v>
      </c>
      <c r="H52" s="30">
        <f>H53</f>
        <v>229000</v>
      </c>
      <c r="I52" s="30">
        <f>I53</f>
        <v>229000</v>
      </c>
      <c r="J52" s="66"/>
      <c r="K52" s="66"/>
      <c r="L52" s="66"/>
      <c r="M52" s="66"/>
      <c r="N52" s="66"/>
      <c r="O52" s="66"/>
      <c r="P52" s="66"/>
    </row>
    <row r="53" spans="1:16" s="37" customFormat="1" ht="31.5" x14ac:dyDescent="0.25">
      <c r="A53" s="110" t="s">
        <v>111</v>
      </c>
      <c r="B53" s="88">
        <v>803</v>
      </c>
      <c r="C53" s="92" t="s">
        <v>120</v>
      </c>
      <c r="D53" s="92" t="s">
        <v>124</v>
      </c>
      <c r="E53" s="99" t="s">
        <v>165</v>
      </c>
      <c r="F53" s="88">
        <v>300</v>
      </c>
      <c r="G53" s="20">
        <v>229000</v>
      </c>
      <c r="H53" s="20">
        <v>229000</v>
      </c>
      <c r="I53" s="20">
        <v>229000</v>
      </c>
      <c r="J53" s="36"/>
      <c r="K53" s="36"/>
      <c r="L53" s="36"/>
      <c r="M53" s="36"/>
      <c r="N53" s="36"/>
      <c r="O53" s="36"/>
      <c r="P53" s="36"/>
    </row>
    <row r="54" spans="1:16" s="40" customFormat="1" ht="31.5" x14ac:dyDescent="0.25">
      <c r="A54" s="102" t="s">
        <v>54</v>
      </c>
      <c r="B54" s="93" t="s">
        <v>3</v>
      </c>
      <c r="C54" s="93" t="s">
        <v>120</v>
      </c>
      <c r="D54" s="93" t="s">
        <v>124</v>
      </c>
      <c r="E54" s="102" t="s">
        <v>53</v>
      </c>
      <c r="F54" s="93"/>
      <c r="G54" s="3">
        <f>G55</f>
        <v>200000</v>
      </c>
      <c r="H54" s="3">
        <f>H55</f>
        <v>190000</v>
      </c>
      <c r="I54" s="3">
        <f>I55</f>
        <v>190000</v>
      </c>
      <c r="J54" s="61"/>
      <c r="K54" s="61"/>
      <c r="L54" s="61"/>
      <c r="M54" s="61"/>
      <c r="N54" s="61"/>
      <c r="O54" s="61"/>
      <c r="P54" s="61"/>
    </row>
    <row r="55" spans="1:16" s="37" customFormat="1" ht="15.75" x14ac:dyDescent="0.25">
      <c r="A55" s="110" t="s">
        <v>95</v>
      </c>
      <c r="B55" s="92" t="s">
        <v>3</v>
      </c>
      <c r="C55" s="92" t="s">
        <v>120</v>
      </c>
      <c r="D55" s="92" t="s">
        <v>124</v>
      </c>
      <c r="E55" s="99" t="s">
        <v>53</v>
      </c>
      <c r="F55" s="92" t="s">
        <v>110</v>
      </c>
      <c r="G55" s="167">
        <v>200000</v>
      </c>
      <c r="H55" s="134">
        <v>190000</v>
      </c>
      <c r="I55" s="134">
        <v>190000</v>
      </c>
      <c r="J55" s="36"/>
      <c r="K55" s="36"/>
      <c r="L55" s="36"/>
      <c r="M55" s="36"/>
      <c r="N55" s="36"/>
      <c r="O55" s="36"/>
      <c r="P55" s="36"/>
    </row>
    <row r="56" spans="1:16" s="46" customFormat="1" ht="108.75" customHeight="1" x14ac:dyDescent="0.25">
      <c r="A56" s="31" t="s">
        <v>79</v>
      </c>
      <c r="B56" s="93">
        <v>803</v>
      </c>
      <c r="C56" s="93" t="s">
        <v>120</v>
      </c>
      <c r="D56" s="93" t="s">
        <v>124</v>
      </c>
      <c r="E56" s="102" t="s">
        <v>78</v>
      </c>
      <c r="F56" s="93"/>
      <c r="G56" s="109">
        <f>G57+G58</f>
        <v>3134500</v>
      </c>
      <c r="H56" s="109">
        <f>H57+H58</f>
        <v>3250800</v>
      </c>
      <c r="I56" s="109">
        <f>I57+I58</f>
        <v>3316400</v>
      </c>
      <c r="J56" s="64"/>
      <c r="K56" s="64"/>
      <c r="L56" s="64"/>
      <c r="M56" s="64"/>
      <c r="N56" s="64"/>
      <c r="O56" s="64"/>
      <c r="P56" s="64"/>
    </row>
    <row r="57" spans="1:16" s="46" customFormat="1" ht="63" x14ac:dyDescent="0.25">
      <c r="A57" s="110" t="s">
        <v>105</v>
      </c>
      <c r="B57" s="92">
        <v>803</v>
      </c>
      <c r="C57" s="93" t="s">
        <v>120</v>
      </c>
      <c r="D57" s="93" t="s">
        <v>124</v>
      </c>
      <c r="E57" s="99" t="s">
        <v>78</v>
      </c>
      <c r="F57" s="92" t="s">
        <v>108</v>
      </c>
      <c r="G57" s="123">
        <v>2090328.45</v>
      </c>
      <c r="H57" s="123">
        <v>2090328.45</v>
      </c>
      <c r="I57" s="123">
        <v>2090328.45</v>
      </c>
      <c r="J57" s="64"/>
      <c r="K57" s="64"/>
      <c r="L57" s="64"/>
      <c r="M57" s="64"/>
      <c r="N57" s="64"/>
      <c r="O57" s="64"/>
      <c r="P57" s="64"/>
    </row>
    <row r="58" spans="1:16" s="37" customFormat="1" ht="30.75" customHeight="1" x14ac:dyDescent="0.25">
      <c r="A58" s="110" t="s">
        <v>106</v>
      </c>
      <c r="B58" s="92">
        <v>803</v>
      </c>
      <c r="C58" s="93" t="s">
        <v>120</v>
      </c>
      <c r="D58" s="93" t="s">
        <v>124</v>
      </c>
      <c r="E58" s="99" t="s">
        <v>78</v>
      </c>
      <c r="F58" s="92" t="s">
        <v>107</v>
      </c>
      <c r="G58" s="20">
        <v>1044171.55</v>
      </c>
      <c r="H58" s="20">
        <v>1160471.55</v>
      </c>
      <c r="I58" s="20">
        <v>1226071.55</v>
      </c>
      <c r="J58" s="36"/>
      <c r="K58" s="36"/>
      <c r="L58" s="36"/>
      <c r="M58" s="36"/>
      <c r="N58" s="36"/>
      <c r="O58" s="36"/>
      <c r="P58" s="36"/>
    </row>
    <row r="59" spans="1:16" s="47" customFormat="1" ht="272.25" customHeight="1" x14ac:dyDescent="0.25">
      <c r="A59" s="94" t="s">
        <v>96</v>
      </c>
      <c r="B59" s="93" t="s">
        <v>3</v>
      </c>
      <c r="C59" s="93" t="s">
        <v>120</v>
      </c>
      <c r="D59" s="93" t="s">
        <v>124</v>
      </c>
      <c r="E59" s="102" t="s">
        <v>98</v>
      </c>
      <c r="F59" s="94"/>
      <c r="G59" s="109">
        <f>G60</f>
        <v>3000</v>
      </c>
      <c r="H59" s="109">
        <f>H60</f>
        <v>3000</v>
      </c>
      <c r="I59" s="109">
        <f>I60</f>
        <v>3000</v>
      </c>
      <c r="J59" s="67"/>
      <c r="K59" s="67"/>
      <c r="L59" s="67"/>
      <c r="M59" s="67"/>
      <c r="N59" s="67"/>
      <c r="O59" s="67"/>
      <c r="P59" s="67"/>
    </row>
    <row r="60" spans="1:16" s="37" customFormat="1" ht="32.25" customHeight="1" x14ac:dyDescent="0.25">
      <c r="A60" s="110" t="s">
        <v>106</v>
      </c>
      <c r="B60" s="92" t="s">
        <v>3</v>
      </c>
      <c r="C60" s="92" t="s">
        <v>120</v>
      </c>
      <c r="D60" s="92" t="s">
        <v>124</v>
      </c>
      <c r="E60" s="99" t="s">
        <v>98</v>
      </c>
      <c r="F60" s="110">
        <v>200</v>
      </c>
      <c r="G60" s="123">
        <v>3000</v>
      </c>
      <c r="H60" s="123">
        <v>3000</v>
      </c>
      <c r="I60" s="123">
        <v>3000</v>
      </c>
      <c r="J60" s="36"/>
      <c r="K60" s="36"/>
      <c r="L60" s="36"/>
      <c r="M60" s="36"/>
      <c r="N60" s="36"/>
      <c r="O60" s="36"/>
      <c r="P60" s="36"/>
    </row>
    <row r="61" spans="1:16" s="37" customFormat="1" ht="47.25" x14ac:dyDescent="0.25">
      <c r="A61" s="165" t="s">
        <v>205</v>
      </c>
      <c r="B61" s="93">
        <v>803</v>
      </c>
      <c r="C61" s="93" t="s">
        <v>120</v>
      </c>
      <c r="D61" s="93" t="s">
        <v>124</v>
      </c>
      <c r="E61" s="99" t="s">
        <v>212</v>
      </c>
      <c r="F61" s="93"/>
      <c r="G61" s="3">
        <f>G62</f>
        <v>2471336.4700000002</v>
      </c>
      <c r="H61" s="3">
        <f>H62</f>
        <v>2346235.77</v>
      </c>
      <c r="I61" s="3">
        <f>I62</f>
        <v>2346235.77</v>
      </c>
      <c r="J61" s="36"/>
      <c r="K61" s="36"/>
      <c r="L61" s="36"/>
      <c r="M61" s="36"/>
      <c r="N61" s="36"/>
      <c r="O61" s="36"/>
      <c r="P61" s="36"/>
    </row>
    <row r="62" spans="1:16" s="37" customFormat="1" ht="63" x14ac:dyDescent="0.25">
      <c r="A62" s="110" t="s">
        <v>105</v>
      </c>
      <c r="B62" s="92">
        <v>803</v>
      </c>
      <c r="C62" s="92" t="s">
        <v>120</v>
      </c>
      <c r="D62" s="92" t="s">
        <v>124</v>
      </c>
      <c r="E62" s="99" t="s">
        <v>212</v>
      </c>
      <c r="F62" s="92" t="s">
        <v>108</v>
      </c>
      <c r="G62" s="5">
        <v>2471336.4700000002</v>
      </c>
      <c r="H62" s="5">
        <v>2346235.77</v>
      </c>
      <c r="I62" s="5">
        <v>2346235.77</v>
      </c>
      <c r="J62" s="36"/>
      <c r="K62" s="36"/>
      <c r="L62" s="36"/>
      <c r="M62" s="36"/>
      <c r="N62" s="36"/>
      <c r="O62" s="36"/>
      <c r="P62" s="36"/>
    </row>
    <row r="63" spans="1:16" s="37" customFormat="1" ht="63" x14ac:dyDescent="0.25">
      <c r="A63" s="110" t="s">
        <v>177</v>
      </c>
      <c r="B63" s="92" t="s">
        <v>3</v>
      </c>
      <c r="C63" s="92" t="s">
        <v>120</v>
      </c>
      <c r="D63" s="92" t="s">
        <v>124</v>
      </c>
      <c r="E63" s="99" t="s">
        <v>176</v>
      </c>
      <c r="F63" s="92"/>
      <c r="G63" s="5">
        <f>G64</f>
        <v>364560</v>
      </c>
      <c r="H63" s="5"/>
      <c r="I63" s="5"/>
      <c r="J63" s="36"/>
      <c r="K63" s="36"/>
      <c r="L63" s="36"/>
      <c r="M63" s="36"/>
      <c r="N63" s="36"/>
      <c r="O63" s="36"/>
      <c r="P63" s="36"/>
    </row>
    <row r="64" spans="1:16" s="37" customFormat="1" ht="63" x14ac:dyDescent="0.25">
      <c r="A64" s="110" t="s">
        <v>105</v>
      </c>
      <c r="B64" s="92" t="s">
        <v>3</v>
      </c>
      <c r="C64" s="92" t="s">
        <v>120</v>
      </c>
      <c r="D64" s="92" t="s">
        <v>124</v>
      </c>
      <c r="E64" s="99" t="s">
        <v>176</v>
      </c>
      <c r="F64" s="92" t="s">
        <v>108</v>
      </c>
      <c r="G64" s="5">
        <v>364560</v>
      </c>
      <c r="H64" s="5"/>
      <c r="I64" s="5"/>
      <c r="J64" s="36"/>
      <c r="K64" s="36"/>
      <c r="L64" s="36"/>
      <c r="M64" s="36"/>
      <c r="N64" s="36"/>
      <c r="O64" s="36"/>
      <c r="P64" s="36"/>
    </row>
    <row r="65" spans="1:16" s="40" customFormat="1" ht="47.25" x14ac:dyDescent="0.25">
      <c r="A65" s="102" t="s">
        <v>81</v>
      </c>
      <c r="B65" s="93">
        <v>803</v>
      </c>
      <c r="C65" s="93" t="s">
        <v>125</v>
      </c>
      <c r="D65" s="93" t="s">
        <v>119</v>
      </c>
      <c r="E65" s="102"/>
      <c r="F65" s="94"/>
      <c r="G65" s="30">
        <f>G66</f>
        <v>5783953.2299999995</v>
      </c>
      <c r="H65" s="30">
        <f>H66</f>
        <v>5587568.3200000003</v>
      </c>
      <c r="I65" s="30">
        <f>I66</f>
        <v>5587568.3200000003</v>
      </c>
      <c r="J65" s="61"/>
      <c r="K65" s="61"/>
      <c r="L65" s="61"/>
      <c r="M65" s="61"/>
      <c r="N65" s="61"/>
      <c r="O65" s="61"/>
      <c r="P65" s="61"/>
    </row>
    <row r="66" spans="1:16" s="37" customFormat="1" ht="63" x14ac:dyDescent="0.25">
      <c r="A66" s="102" t="s">
        <v>25</v>
      </c>
      <c r="B66" s="93">
        <v>803</v>
      </c>
      <c r="C66" s="93" t="s">
        <v>125</v>
      </c>
      <c r="D66" s="93" t="s">
        <v>132</v>
      </c>
      <c r="E66" s="102"/>
      <c r="F66" s="91"/>
      <c r="G66" s="3">
        <f>+G67</f>
        <v>5783953.2299999995</v>
      </c>
      <c r="H66" s="3">
        <f t="shared" ref="H66:I66" si="7">+H67+H74</f>
        <v>5587568.3200000003</v>
      </c>
      <c r="I66" s="3">
        <f t="shared" si="7"/>
        <v>5587568.3200000003</v>
      </c>
      <c r="J66" s="36"/>
      <c r="K66" s="36"/>
      <c r="L66" s="36"/>
      <c r="M66" s="36"/>
      <c r="N66" s="36"/>
      <c r="O66" s="36"/>
      <c r="P66" s="36"/>
    </row>
    <row r="67" spans="1:16" s="40" customFormat="1" ht="63" x14ac:dyDescent="0.25">
      <c r="A67" s="102" t="s">
        <v>25</v>
      </c>
      <c r="B67" s="91" t="s">
        <v>3</v>
      </c>
      <c r="C67" s="93" t="s">
        <v>125</v>
      </c>
      <c r="D67" s="93" t="s">
        <v>132</v>
      </c>
      <c r="E67" s="99"/>
      <c r="F67" s="91"/>
      <c r="G67" s="3">
        <f>G68+G70+G72+G74</f>
        <v>5783953.2299999995</v>
      </c>
      <c r="H67" s="3">
        <f t="shared" ref="H67:I67" si="8">H68+H70+H72</f>
        <v>5587568.3200000003</v>
      </c>
      <c r="I67" s="3">
        <f t="shared" si="8"/>
        <v>5587568.3200000003</v>
      </c>
      <c r="J67" s="61"/>
      <c r="K67" s="61"/>
      <c r="L67" s="61"/>
      <c r="M67" s="61"/>
      <c r="N67" s="61"/>
      <c r="O67" s="61"/>
      <c r="P67" s="61"/>
    </row>
    <row r="68" spans="1:16" s="40" customFormat="1" ht="47.25" x14ac:dyDescent="0.25">
      <c r="A68" s="168" t="s">
        <v>205</v>
      </c>
      <c r="B68" s="91" t="s">
        <v>3</v>
      </c>
      <c r="C68" s="93" t="s">
        <v>125</v>
      </c>
      <c r="D68" s="93" t="s">
        <v>132</v>
      </c>
      <c r="E68" s="102" t="s">
        <v>213</v>
      </c>
      <c r="F68" s="91"/>
      <c r="G68" s="3">
        <f>G69</f>
        <v>1371076.66</v>
      </c>
      <c r="H68" s="3">
        <f t="shared" ref="H68:I68" si="9">H69</f>
        <v>1338347.06</v>
      </c>
      <c r="I68" s="3">
        <f t="shared" si="9"/>
        <v>1338347.06</v>
      </c>
      <c r="J68" s="61"/>
      <c r="K68" s="61"/>
      <c r="L68" s="61"/>
      <c r="M68" s="61"/>
      <c r="N68" s="61"/>
      <c r="O68" s="61"/>
      <c r="P68" s="61"/>
    </row>
    <row r="69" spans="1:16" s="37" customFormat="1" ht="63" x14ac:dyDescent="0.25">
      <c r="A69" s="110" t="s">
        <v>105</v>
      </c>
      <c r="B69" s="88" t="s">
        <v>3</v>
      </c>
      <c r="C69" s="92" t="s">
        <v>125</v>
      </c>
      <c r="D69" s="92" t="s">
        <v>132</v>
      </c>
      <c r="E69" s="99" t="s">
        <v>213</v>
      </c>
      <c r="F69" s="88">
        <v>100</v>
      </c>
      <c r="G69" s="5">
        <v>1371076.66</v>
      </c>
      <c r="H69" s="5">
        <v>1338347.06</v>
      </c>
      <c r="I69" s="5">
        <v>1338347.06</v>
      </c>
      <c r="J69" s="36"/>
      <c r="K69" s="36"/>
      <c r="L69" s="36"/>
      <c r="M69" s="36"/>
      <c r="N69" s="36"/>
      <c r="O69" s="36"/>
      <c r="P69" s="36"/>
    </row>
    <row r="70" spans="1:16" s="37" customFormat="1" ht="47.25" x14ac:dyDescent="0.25">
      <c r="A70" s="165" t="s">
        <v>205</v>
      </c>
      <c r="B70" s="88" t="s">
        <v>3</v>
      </c>
      <c r="C70" s="92" t="s">
        <v>125</v>
      </c>
      <c r="D70" s="92" t="s">
        <v>132</v>
      </c>
      <c r="E70" s="99" t="s">
        <v>214</v>
      </c>
      <c r="F70" s="88"/>
      <c r="G70" s="5">
        <f>G71</f>
        <v>720289.94</v>
      </c>
      <c r="H70" s="5">
        <f t="shared" ref="H70:I70" si="10">H71</f>
        <v>693344.63</v>
      </c>
      <c r="I70" s="5">
        <f t="shared" si="10"/>
        <v>693344.63</v>
      </c>
      <c r="J70" s="36"/>
      <c r="K70" s="36"/>
      <c r="L70" s="36"/>
      <c r="M70" s="36"/>
      <c r="N70" s="36"/>
      <c r="O70" s="36"/>
      <c r="P70" s="36"/>
    </row>
    <row r="71" spans="1:16" s="37" customFormat="1" ht="63" x14ac:dyDescent="0.25">
      <c r="A71" s="110" t="s">
        <v>105</v>
      </c>
      <c r="B71" s="88" t="s">
        <v>3</v>
      </c>
      <c r="C71" s="92" t="s">
        <v>125</v>
      </c>
      <c r="D71" s="92" t="s">
        <v>132</v>
      </c>
      <c r="E71" s="99" t="s">
        <v>214</v>
      </c>
      <c r="F71" s="88">
        <v>100</v>
      </c>
      <c r="G71" s="5">
        <v>720289.94</v>
      </c>
      <c r="H71" s="5">
        <v>693344.63</v>
      </c>
      <c r="I71" s="5">
        <v>693344.63</v>
      </c>
      <c r="J71" s="36"/>
      <c r="K71" s="36"/>
      <c r="L71" s="36"/>
      <c r="M71" s="36"/>
      <c r="N71" s="36"/>
      <c r="O71" s="36"/>
      <c r="P71" s="36"/>
    </row>
    <row r="72" spans="1:16" s="37" customFormat="1" ht="31.5" x14ac:dyDescent="0.25">
      <c r="A72" s="165" t="s">
        <v>208</v>
      </c>
      <c r="B72" s="88" t="s">
        <v>3</v>
      </c>
      <c r="C72" s="92" t="s">
        <v>125</v>
      </c>
      <c r="D72" s="92" t="s">
        <v>132</v>
      </c>
      <c r="E72" s="99" t="s">
        <v>215</v>
      </c>
      <c r="F72" s="88"/>
      <c r="G72" s="5">
        <f>G73</f>
        <v>3555876.63</v>
      </c>
      <c r="H72" s="5">
        <f t="shared" ref="H72:I72" si="11">H73</f>
        <v>3555876.63</v>
      </c>
      <c r="I72" s="5">
        <f t="shared" si="11"/>
        <v>3555876.63</v>
      </c>
      <c r="J72" s="36"/>
      <c r="K72" s="36"/>
      <c r="L72" s="36"/>
      <c r="M72" s="36"/>
      <c r="N72" s="36"/>
      <c r="O72" s="36"/>
      <c r="P72" s="36"/>
    </row>
    <row r="73" spans="1:16" s="37" customFormat="1" ht="63" x14ac:dyDescent="0.25">
      <c r="A73" s="110" t="s">
        <v>105</v>
      </c>
      <c r="B73" s="88" t="s">
        <v>3</v>
      </c>
      <c r="C73" s="92" t="s">
        <v>125</v>
      </c>
      <c r="D73" s="92" t="s">
        <v>132</v>
      </c>
      <c r="E73" s="99" t="s">
        <v>215</v>
      </c>
      <c r="F73" s="88">
        <v>100</v>
      </c>
      <c r="G73" s="5">
        <v>3555876.63</v>
      </c>
      <c r="H73" s="5">
        <v>3555876.63</v>
      </c>
      <c r="I73" s="5">
        <v>3555876.63</v>
      </c>
      <c r="J73" s="36"/>
      <c r="K73" s="36"/>
      <c r="L73" s="36"/>
      <c r="M73" s="36"/>
      <c r="N73" s="36"/>
      <c r="O73" s="36"/>
      <c r="P73" s="36"/>
    </row>
    <row r="74" spans="1:16" s="40" customFormat="1" ht="63" x14ac:dyDescent="0.25">
      <c r="A74" s="94" t="s">
        <v>177</v>
      </c>
      <c r="B74" s="91" t="s">
        <v>3</v>
      </c>
      <c r="C74" s="93" t="s">
        <v>125</v>
      </c>
      <c r="D74" s="93" t="s">
        <v>132</v>
      </c>
      <c r="E74" s="102" t="s">
        <v>176</v>
      </c>
      <c r="F74" s="91"/>
      <c r="G74" s="3">
        <f>G75</f>
        <v>136710</v>
      </c>
      <c r="H74" s="3"/>
      <c r="I74" s="3"/>
      <c r="J74" s="61"/>
      <c r="K74" s="61"/>
      <c r="L74" s="61"/>
      <c r="M74" s="61"/>
      <c r="N74" s="61"/>
      <c r="O74" s="61"/>
      <c r="P74" s="61"/>
    </row>
    <row r="75" spans="1:16" s="37" customFormat="1" ht="63" x14ac:dyDescent="0.25">
      <c r="A75" s="110" t="s">
        <v>105</v>
      </c>
      <c r="B75" s="88" t="s">
        <v>3</v>
      </c>
      <c r="C75" s="92" t="s">
        <v>125</v>
      </c>
      <c r="D75" s="92" t="s">
        <v>132</v>
      </c>
      <c r="E75" s="99" t="s">
        <v>176</v>
      </c>
      <c r="F75" s="88">
        <v>100</v>
      </c>
      <c r="G75" s="5">
        <v>136710</v>
      </c>
      <c r="H75" s="5"/>
      <c r="I75" s="5"/>
      <c r="J75" s="36"/>
      <c r="K75" s="36"/>
      <c r="L75" s="36"/>
      <c r="M75" s="36"/>
      <c r="N75" s="36"/>
      <c r="O75" s="36"/>
      <c r="P75" s="36"/>
    </row>
    <row r="76" spans="1:16" s="37" customFormat="1" ht="15.75" x14ac:dyDescent="0.25">
      <c r="A76" s="110"/>
      <c r="B76" s="88">
        <v>803</v>
      </c>
      <c r="C76" s="92" t="s">
        <v>121</v>
      </c>
      <c r="D76" s="92" t="s">
        <v>119</v>
      </c>
      <c r="E76" s="99"/>
      <c r="F76" s="88"/>
      <c r="G76" s="5">
        <f>G77+G84</f>
        <v>12205564.449999999</v>
      </c>
      <c r="H76" s="5">
        <f t="shared" ref="H76:I76" si="12">H77+H84</f>
        <v>12011464.32</v>
      </c>
      <c r="I76" s="5">
        <f t="shared" si="12"/>
        <v>12011464.32</v>
      </c>
      <c r="J76" s="36"/>
      <c r="K76" s="36"/>
      <c r="L76" s="36"/>
      <c r="M76" s="36"/>
      <c r="N76" s="36"/>
      <c r="O76" s="36"/>
      <c r="P76" s="36"/>
    </row>
    <row r="77" spans="1:16" s="37" customFormat="1" ht="15.75" x14ac:dyDescent="0.25">
      <c r="A77" s="91" t="s">
        <v>10</v>
      </c>
      <c r="B77" s="91" t="s">
        <v>3</v>
      </c>
      <c r="C77" s="93" t="s">
        <v>121</v>
      </c>
      <c r="D77" s="93" t="s">
        <v>129</v>
      </c>
      <c r="E77" s="93"/>
      <c r="F77" s="91"/>
      <c r="G77" s="3">
        <f>G78+G82</f>
        <v>9396353.5899999999</v>
      </c>
      <c r="H77" s="3">
        <f>H78+H82</f>
        <v>9346353.5899999999</v>
      </c>
      <c r="I77" s="3">
        <f>I78+I82</f>
        <v>9346353.5899999999</v>
      </c>
      <c r="J77" s="36"/>
      <c r="K77" s="36"/>
      <c r="L77" s="36"/>
      <c r="M77" s="36"/>
      <c r="N77" s="36"/>
      <c r="O77" s="36"/>
      <c r="P77" s="36"/>
    </row>
    <row r="78" spans="1:16" s="37" customFormat="1" ht="110.25" x14ac:dyDescent="0.25">
      <c r="A78" s="94" t="s">
        <v>26</v>
      </c>
      <c r="B78" s="91" t="s">
        <v>3</v>
      </c>
      <c r="C78" s="93" t="s">
        <v>121</v>
      </c>
      <c r="D78" s="93" t="s">
        <v>129</v>
      </c>
      <c r="E78" s="102" t="s">
        <v>55</v>
      </c>
      <c r="F78" s="91"/>
      <c r="G78" s="3">
        <f>G79+G80+G81</f>
        <v>8336353.5899999999</v>
      </c>
      <c r="H78" s="3">
        <f>H79+H80+H81</f>
        <v>8286353.5899999999</v>
      </c>
      <c r="I78" s="3">
        <f>I79+I80+I81</f>
        <v>8286353.5899999999</v>
      </c>
      <c r="J78" s="36"/>
      <c r="K78" s="36"/>
      <c r="L78" s="36"/>
      <c r="M78" s="36"/>
      <c r="N78" s="36"/>
      <c r="O78" s="36"/>
      <c r="P78" s="36"/>
    </row>
    <row r="79" spans="1:16" s="40" customFormat="1" ht="63" x14ac:dyDescent="0.25">
      <c r="A79" s="147" t="s">
        <v>105</v>
      </c>
      <c r="B79" s="88" t="s">
        <v>3</v>
      </c>
      <c r="C79" s="92" t="s">
        <v>121</v>
      </c>
      <c r="D79" s="92" t="s">
        <v>129</v>
      </c>
      <c r="E79" s="99" t="s">
        <v>55</v>
      </c>
      <c r="F79" s="88">
        <v>100</v>
      </c>
      <c r="G79" s="3">
        <v>6481397.5899999999</v>
      </c>
      <c r="H79" s="3">
        <v>6481397.5899999999</v>
      </c>
      <c r="I79" s="3">
        <v>6481397.5899999999</v>
      </c>
      <c r="J79" s="61"/>
      <c r="K79" s="61"/>
      <c r="L79" s="61"/>
      <c r="M79" s="61"/>
      <c r="N79" s="61"/>
      <c r="O79" s="61"/>
      <c r="P79" s="61"/>
    </row>
    <row r="80" spans="1:16" s="37" customFormat="1" ht="36" customHeight="1" x14ac:dyDescent="0.25">
      <c r="A80" s="110" t="s">
        <v>106</v>
      </c>
      <c r="B80" s="88" t="s">
        <v>3</v>
      </c>
      <c r="C80" s="92" t="s">
        <v>121</v>
      </c>
      <c r="D80" s="92" t="s">
        <v>129</v>
      </c>
      <c r="E80" s="99" t="s">
        <v>55</v>
      </c>
      <c r="F80" s="88">
        <v>200</v>
      </c>
      <c r="G80" s="20">
        <v>414000</v>
      </c>
      <c r="H80" s="20">
        <v>364000</v>
      </c>
      <c r="I80" s="20">
        <v>364000</v>
      </c>
      <c r="J80" s="36"/>
      <c r="K80" s="36"/>
      <c r="L80" s="36"/>
      <c r="M80" s="36"/>
      <c r="N80" s="36"/>
      <c r="O80" s="36"/>
      <c r="P80" s="36"/>
    </row>
    <row r="81" spans="1:16" s="37" customFormat="1" ht="15.75" x14ac:dyDescent="0.25">
      <c r="A81" s="147" t="s">
        <v>95</v>
      </c>
      <c r="B81" s="88" t="s">
        <v>3</v>
      </c>
      <c r="C81" s="92" t="s">
        <v>121</v>
      </c>
      <c r="D81" s="92" t="s">
        <v>129</v>
      </c>
      <c r="E81" s="99" t="s">
        <v>55</v>
      </c>
      <c r="F81" s="88">
        <v>800</v>
      </c>
      <c r="G81" s="133">
        <v>1440956</v>
      </c>
      <c r="H81" s="133">
        <v>1440956</v>
      </c>
      <c r="I81" s="133">
        <v>1440956</v>
      </c>
      <c r="J81" s="36"/>
      <c r="K81" s="36"/>
      <c r="L81" s="36"/>
      <c r="M81" s="36"/>
      <c r="N81" s="36"/>
      <c r="O81" s="36"/>
      <c r="P81" s="36"/>
    </row>
    <row r="82" spans="1:16" s="37" customFormat="1" ht="54" customHeight="1" x14ac:dyDescent="0.25">
      <c r="A82" s="169" t="s">
        <v>210</v>
      </c>
      <c r="B82" s="91" t="s">
        <v>3</v>
      </c>
      <c r="C82" s="93" t="s">
        <v>121</v>
      </c>
      <c r="D82" s="93" t="s">
        <v>129</v>
      </c>
      <c r="E82" s="102" t="s">
        <v>218</v>
      </c>
      <c r="F82" s="91"/>
      <c r="G82" s="30">
        <f>G83</f>
        <v>1060000</v>
      </c>
      <c r="H82" s="30">
        <f>H83</f>
        <v>1060000</v>
      </c>
      <c r="I82" s="30">
        <f>I83</f>
        <v>1060000</v>
      </c>
      <c r="J82" s="36"/>
      <c r="K82" s="36"/>
      <c r="L82" s="36"/>
      <c r="M82" s="36"/>
      <c r="N82" s="36"/>
      <c r="O82" s="36"/>
      <c r="P82" s="36"/>
    </row>
    <row r="83" spans="1:16" s="47" customFormat="1" ht="33" customHeight="1" x14ac:dyDescent="0.25">
      <c r="A83" s="110" t="s">
        <v>106</v>
      </c>
      <c r="B83" s="88" t="s">
        <v>3</v>
      </c>
      <c r="C83" s="92" t="s">
        <v>121</v>
      </c>
      <c r="D83" s="92" t="s">
        <v>129</v>
      </c>
      <c r="E83" s="99" t="s">
        <v>218</v>
      </c>
      <c r="F83" s="88">
        <v>200</v>
      </c>
      <c r="G83" s="20">
        <v>1060000</v>
      </c>
      <c r="H83" s="20">
        <v>1060000</v>
      </c>
      <c r="I83" s="20">
        <v>1060000</v>
      </c>
      <c r="J83" s="67"/>
      <c r="K83" s="67"/>
      <c r="L83" s="67"/>
      <c r="M83" s="67"/>
      <c r="N83" s="67"/>
      <c r="O83" s="67"/>
      <c r="P83" s="67"/>
    </row>
    <row r="84" spans="1:16" s="37" customFormat="1" ht="15.75" x14ac:dyDescent="0.25">
      <c r="A84" s="91" t="s">
        <v>9</v>
      </c>
      <c r="B84" s="91" t="s">
        <v>3</v>
      </c>
      <c r="C84" s="93" t="s">
        <v>121</v>
      </c>
      <c r="D84" s="93" t="s">
        <v>127</v>
      </c>
      <c r="E84" s="93"/>
      <c r="F84" s="91"/>
      <c r="G84" s="3">
        <f>G85+G87+G89+G91</f>
        <v>2809210.8600000003</v>
      </c>
      <c r="H84" s="3">
        <f>H85+H87+H89</f>
        <v>2665110.73</v>
      </c>
      <c r="I84" s="3">
        <f>I85+I87+I89</f>
        <v>2665110.73</v>
      </c>
      <c r="J84" s="36"/>
      <c r="K84" s="36"/>
      <c r="L84" s="36"/>
      <c r="M84" s="36"/>
      <c r="N84" s="36"/>
      <c r="O84" s="36"/>
      <c r="P84" s="36"/>
    </row>
    <row r="85" spans="1:16" s="40" customFormat="1" ht="47.25" x14ac:dyDescent="0.25">
      <c r="A85" s="170" t="s">
        <v>205</v>
      </c>
      <c r="B85" s="91" t="s">
        <v>3</v>
      </c>
      <c r="C85" s="93" t="s">
        <v>121</v>
      </c>
      <c r="D85" s="93" t="s">
        <v>127</v>
      </c>
      <c r="E85" s="99" t="s">
        <v>216</v>
      </c>
      <c r="F85" s="91"/>
      <c r="G85" s="3">
        <f>G86</f>
        <v>1221186.8600000001</v>
      </c>
      <c r="H85" s="3">
        <f>H86</f>
        <v>1168226.73</v>
      </c>
      <c r="I85" s="3">
        <f>I86</f>
        <v>1168226.73</v>
      </c>
      <c r="J85" s="61"/>
      <c r="K85" s="61"/>
      <c r="L85" s="61"/>
      <c r="M85" s="61"/>
      <c r="N85" s="61"/>
      <c r="O85" s="61"/>
      <c r="P85" s="61"/>
    </row>
    <row r="86" spans="1:16" s="37" customFormat="1" ht="63" x14ac:dyDescent="0.25">
      <c r="A86" s="110" t="s">
        <v>105</v>
      </c>
      <c r="B86" s="88" t="s">
        <v>3</v>
      </c>
      <c r="C86" s="92" t="s">
        <v>121</v>
      </c>
      <c r="D86" s="92" t="s">
        <v>127</v>
      </c>
      <c r="E86" s="99" t="s">
        <v>216</v>
      </c>
      <c r="F86" s="88">
        <v>100</v>
      </c>
      <c r="G86" s="5">
        <v>1221186.8600000001</v>
      </c>
      <c r="H86" s="5">
        <v>1168226.73</v>
      </c>
      <c r="I86" s="5">
        <v>1168226.73</v>
      </c>
      <c r="J86" s="36"/>
      <c r="K86" s="36"/>
      <c r="L86" s="36"/>
      <c r="M86" s="36"/>
      <c r="N86" s="36"/>
      <c r="O86" s="36"/>
      <c r="P86" s="36"/>
    </row>
    <row r="87" spans="1:16" s="40" customFormat="1" ht="31.5" x14ac:dyDescent="0.25">
      <c r="A87" s="170" t="s">
        <v>208</v>
      </c>
      <c r="B87" s="91" t="s">
        <v>3</v>
      </c>
      <c r="C87" s="93" t="s">
        <v>121</v>
      </c>
      <c r="D87" s="93" t="s">
        <v>127</v>
      </c>
      <c r="E87" s="99" t="s">
        <v>217</v>
      </c>
      <c r="F87" s="88"/>
      <c r="G87" s="5">
        <f>G88</f>
        <v>542934</v>
      </c>
      <c r="H87" s="5">
        <f>H88</f>
        <v>542934</v>
      </c>
      <c r="I87" s="5">
        <f>I88</f>
        <v>542934</v>
      </c>
      <c r="J87" s="61"/>
      <c r="K87" s="61"/>
      <c r="L87" s="61"/>
      <c r="M87" s="61"/>
      <c r="N87" s="61"/>
      <c r="O87" s="61"/>
      <c r="P87" s="61"/>
    </row>
    <row r="88" spans="1:16" s="37" customFormat="1" ht="63" x14ac:dyDescent="0.25">
      <c r="A88" s="110" t="s">
        <v>105</v>
      </c>
      <c r="B88" s="88" t="s">
        <v>3</v>
      </c>
      <c r="C88" s="92" t="s">
        <v>121</v>
      </c>
      <c r="D88" s="92" t="s">
        <v>127</v>
      </c>
      <c r="E88" s="99" t="s">
        <v>217</v>
      </c>
      <c r="F88" s="88">
        <v>100</v>
      </c>
      <c r="G88" s="5">
        <v>542934</v>
      </c>
      <c r="H88" s="5">
        <v>542934</v>
      </c>
      <c r="I88" s="5">
        <v>542934</v>
      </c>
      <c r="J88" s="36"/>
      <c r="K88" s="36"/>
      <c r="L88" s="36"/>
      <c r="M88" s="36"/>
      <c r="N88" s="36"/>
      <c r="O88" s="36"/>
      <c r="P88" s="36"/>
    </row>
    <row r="89" spans="1:16" s="37" customFormat="1" ht="189" x14ac:dyDescent="0.25">
      <c r="A89" s="31" t="s">
        <v>143</v>
      </c>
      <c r="B89" s="93">
        <v>803</v>
      </c>
      <c r="C89" s="93" t="s">
        <v>121</v>
      </c>
      <c r="D89" s="93" t="s">
        <v>127</v>
      </c>
      <c r="E89" s="102" t="s">
        <v>136</v>
      </c>
      <c r="F89" s="91"/>
      <c r="G89" s="3">
        <f>G90</f>
        <v>953950</v>
      </c>
      <c r="H89" s="3">
        <f>H90</f>
        <v>953950</v>
      </c>
      <c r="I89" s="3">
        <f>I90</f>
        <v>953950</v>
      </c>
      <c r="J89" s="36"/>
      <c r="K89" s="36"/>
      <c r="L89" s="36"/>
      <c r="M89" s="36"/>
      <c r="N89" s="36"/>
      <c r="O89" s="36"/>
      <c r="P89" s="36"/>
    </row>
    <row r="90" spans="1:16" s="37" customFormat="1" ht="29.25" customHeight="1" x14ac:dyDescent="0.25">
      <c r="A90" s="110" t="s">
        <v>106</v>
      </c>
      <c r="B90" s="92">
        <v>803</v>
      </c>
      <c r="C90" s="93" t="s">
        <v>121</v>
      </c>
      <c r="D90" s="93" t="s">
        <v>127</v>
      </c>
      <c r="E90" s="99" t="s">
        <v>136</v>
      </c>
      <c r="F90" s="92" t="s">
        <v>107</v>
      </c>
      <c r="G90" s="5">
        <v>953950</v>
      </c>
      <c r="H90" s="5">
        <v>953950</v>
      </c>
      <c r="I90" s="5">
        <v>953950</v>
      </c>
      <c r="J90" s="36"/>
      <c r="K90" s="36"/>
      <c r="L90" s="36"/>
      <c r="M90" s="36"/>
      <c r="N90" s="36"/>
      <c r="O90" s="36"/>
      <c r="P90" s="36"/>
    </row>
    <row r="91" spans="1:16" s="37" customFormat="1" ht="63" x14ac:dyDescent="0.25">
      <c r="A91" s="94" t="s">
        <v>177</v>
      </c>
      <c r="B91" s="93">
        <v>803</v>
      </c>
      <c r="C91" s="93" t="s">
        <v>121</v>
      </c>
      <c r="D91" s="93" t="s">
        <v>127</v>
      </c>
      <c r="E91" s="102" t="s">
        <v>176</v>
      </c>
      <c r="F91" s="93"/>
      <c r="G91" s="30">
        <f>G92</f>
        <v>91140</v>
      </c>
      <c r="H91" s="30">
        <f>H92</f>
        <v>0</v>
      </c>
      <c r="I91" s="30">
        <f>I92</f>
        <v>0</v>
      </c>
      <c r="J91" s="36"/>
      <c r="K91" s="36"/>
      <c r="L91" s="36"/>
      <c r="M91" s="36"/>
      <c r="N91" s="36"/>
      <c r="O91" s="36"/>
      <c r="P91" s="36"/>
    </row>
    <row r="92" spans="1:16" s="40" customFormat="1" ht="63" x14ac:dyDescent="0.25">
      <c r="A92" s="147" t="s">
        <v>105</v>
      </c>
      <c r="B92" s="92">
        <v>803</v>
      </c>
      <c r="C92" s="93" t="s">
        <v>121</v>
      </c>
      <c r="D92" s="93" t="s">
        <v>127</v>
      </c>
      <c r="E92" s="99" t="s">
        <v>176</v>
      </c>
      <c r="F92" s="92" t="s">
        <v>108</v>
      </c>
      <c r="G92" s="20">
        <v>91140</v>
      </c>
      <c r="H92" s="20"/>
      <c r="I92" s="20"/>
      <c r="J92" s="61"/>
      <c r="K92" s="61"/>
      <c r="L92" s="61"/>
      <c r="M92" s="61"/>
      <c r="N92" s="61"/>
      <c r="O92" s="61"/>
      <c r="P92" s="61"/>
    </row>
    <row r="93" spans="1:16" s="40" customFormat="1" ht="15.75" x14ac:dyDescent="0.25">
      <c r="A93" s="91" t="s">
        <v>33</v>
      </c>
      <c r="B93" s="91" t="s">
        <v>3</v>
      </c>
      <c r="C93" s="93" t="s">
        <v>127</v>
      </c>
      <c r="D93" s="93" t="s">
        <v>119</v>
      </c>
      <c r="E93" s="93"/>
      <c r="F93" s="91"/>
      <c r="G93" s="3">
        <f>G94</f>
        <v>3835481.58</v>
      </c>
      <c r="H93" s="3">
        <f>H94</f>
        <v>4578095.91</v>
      </c>
      <c r="I93" s="3">
        <f>I94</f>
        <v>4578095.91</v>
      </c>
      <c r="J93" s="61"/>
      <c r="K93" s="61"/>
      <c r="L93" s="61"/>
      <c r="M93" s="61"/>
      <c r="N93" s="61"/>
      <c r="O93" s="61"/>
      <c r="P93" s="61"/>
    </row>
    <row r="94" spans="1:16" s="40" customFormat="1" ht="15.75" x14ac:dyDescent="0.25">
      <c r="A94" s="91" t="s">
        <v>27</v>
      </c>
      <c r="B94" s="91" t="s">
        <v>3</v>
      </c>
      <c r="C94" s="93" t="s">
        <v>127</v>
      </c>
      <c r="D94" s="93" t="s">
        <v>127</v>
      </c>
      <c r="E94" s="93"/>
      <c r="F94" s="91"/>
      <c r="G94" s="3">
        <f>G95+G97+G99+G101</f>
        <v>3835481.58</v>
      </c>
      <c r="H94" s="3">
        <f t="shared" ref="H94:I94" si="13">H95+H97+H99</f>
        <v>4578095.91</v>
      </c>
      <c r="I94" s="3">
        <f t="shared" si="13"/>
        <v>4578095.91</v>
      </c>
      <c r="J94" s="61"/>
      <c r="K94" s="61"/>
      <c r="L94" s="61"/>
      <c r="M94" s="61"/>
      <c r="N94" s="61"/>
      <c r="O94" s="61"/>
      <c r="P94" s="61"/>
    </row>
    <row r="95" spans="1:16" s="40" customFormat="1" ht="47.25" x14ac:dyDescent="0.25">
      <c r="A95" s="168" t="s">
        <v>205</v>
      </c>
      <c r="B95" s="91" t="s">
        <v>3</v>
      </c>
      <c r="C95" s="93" t="s">
        <v>127</v>
      </c>
      <c r="D95" s="93" t="s">
        <v>127</v>
      </c>
      <c r="E95" s="102" t="s">
        <v>219</v>
      </c>
      <c r="F95" s="91"/>
      <c r="G95" s="3">
        <f>G96</f>
        <v>3267752.21</v>
      </c>
      <c r="H95" s="3">
        <f t="shared" ref="H95:I95" si="14">H96</f>
        <v>3733786.54</v>
      </c>
      <c r="I95" s="3">
        <f t="shared" si="14"/>
        <v>3733786.54</v>
      </c>
      <c r="J95" s="61"/>
      <c r="K95" s="61"/>
      <c r="L95" s="61"/>
      <c r="M95" s="61"/>
      <c r="N95" s="61"/>
      <c r="O95" s="61"/>
      <c r="P95" s="61"/>
    </row>
    <row r="96" spans="1:16" s="40" customFormat="1" ht="63" x14ac:dyDescent="0.25">
      <c r="A96" s="110" t="s">
        <v>105</v>
      </c>
      <c r="B96" s="88" t="s">
        <v>3</v>
      </c>
      <c r="C96" s="92" t="s">
        <v>127</v>
      </c>
      <c r="D96" s="92" t="s">
        <v>127</v>
      </c>
      <c r="E96" s="99" t="s">
        <v>219</v>
      </c>
      <c r="F96" s="88">
        <v>100</v>
      </c>
      <c r="G96" s="5">
        <v>3267752.21</v>
      </c>
      <c r="H96" s="5">
        <f>2048153.28+1685633.26</f>
        <v>3733786.54</v>
      </c>
      <c r="I96" s="5">
        <f>2048153.28+1685633.26</f>
        <v>3733786.54</v>
      </c>
      <c r="J96" s="61"/>
      <c r="K96" s="61"/>
      <c r="L96" s="61"/>
      <c r="M96" s="61"/>
      <c r="N96" s="61"/>
      <c r="O96" s="61"/>
      <c r="P96" s="61"/>
    </row>
    <row r="97" spans="1:16" s="40" customFormat="1" ht="47.25" x14ac:dyDescent="0.25">
      <c r="A97" s="165" t="s">
        <v>40</v>
      </c>
      <c r="B97" s="88" t="s">
        <v>3</v>
      </c>
      <c r="C97" s="92" t="s">
        <v>127</v>
      </c>
      <c r="D97" s="92" t="s">
        <v>127</v>
      </c>
      <c r="E97" s="99" t="s">
        <v>56</v>
      </c>
      <c r="F97" s="88"/>
      <c r="G97" s="5">
        <f>G98</f>
        <v>10000</v>
      </c>
      <c r="H97" s="5">
        <f t="shared" ref="H97:I97" si="15">H98</f>
        <v>50000</v>
      </c>
      <c r="I97" s="5">
        <f t="shared" si="15"/>
        <v>50000</v>
      </c>
      <c r="J97" s="61"/>
      <c r="K97" s="61"/>
      <c r="L97" s="61"/>
      <c r="M97" s="61"/>
      <c r="N97" s="61"/>
      <c r="O97" s="61"/>
      <c r="P97" s="61"/>
    </row>
    <row r="98" spans="1:16" s="40" customFormat="1" ht="39" customHeight="1" x14ac:dyDescent="0.25">
      <c r="A98" s="110" t="s">
        <v>106</v>
      </c>
      <c r="B98" s="88" t="s">
        <v>3</v>
      </c>
      <c r="C98" s="92" t="s">
        <v>127</v>
      </c>
      <c r="D98" s="92" t="s">
        <v>127</v>
      </c>
      <c r="E98" s="99" t="s">
        <v>56</v>
      </c>
      <c r="F98" s="88">
        <v>200</v>
      </c>
      <c r="G98" s="5">
        <v>10000</v>
      </c>
      <c r="H98" s="5">
        <v>50000</v>
      </c>
      <c r="I98" s="5">
        <v>50000</v>
      </c>
      <c r="J98" s="61"/>
      <c r="K98" s="61"/>
      <c r="L98" s="61"/>
      <c r="M98" s="61"/>
      <c r="N98" s="61"/>
      <c r="O98" s="61"/>
      <c r="P98" s="61"/>
    </row>
    <row r="99" spans="1:16" s="40" customFormat="1" ht="31.5" x14ac:dyDescent="0.25">
      <c r="A99" s="165" t="s">
        <v>208</v>
      </c>
      <c r="B99" s="88" t="s">
        <v>3</v>
      </c>
      <c r="C99" s="92" t="s">
        <v>127</v>
      </c>
      <c r="D99" s="92" t="s">
        <v>127</v>
      </c>
      <c r="E99" s="99" t="s">
        <v>220</v>
      </c>
      <c r="F99" s="88"/>
      <c r="G99" s="5">
        <f>G100</f>
        <v>284309.37</v>
      </c>
      <c r="H99" s="5">
        <f>H100</f>
        <v>794309.37</v>
      </c>
      <c r="I99" s="5">
        <f>I100</f>
        <v>794309.37</v>
      </c>
      <c r="J99" s="61"/>
      <c r="K99" s="61"/>
      <c r="L99" s="61"/>
      <c r="M99" s="61"/>
      <c r="N99" s="61"/>
      <c r="O99" s="61"/>
      <c r="P99" s="61"/>
    </row>
    <row r="100" spans="1:16" s="40" customFormat="1" ht="32.25" customHeight="1" x14ac:dyDescent="0.25">
      <c r="A100" s="110" t="s">
        <v>106</v>
      </c>
      <c r="B100" s="88" t="s">
        <v>3</v>
      </c>
      <c r="C100" s="92" t="s">
        <v>127</v>
      </c>
      <c r="D100" s="92" t="s">
        <v>127</v>
      </c>
      <c r="E100" s="99" t="s">
        <v>220</v>
      </c>
      <c r="F100" s="88">
        <v>200</v>
      </c>
      <c r="G100" s="5">
        <v>284309.37</v>
      </c>
      <c r="H100" s="5">
        <v>794309.37</v>
      </c>
      <c r="I100" s="5">
        <v>794309.37</v>
      </c>
      <c r="J100" s="61"/>
      <c r="K100" s="61"/>
      <c r="L100" s="61"/>
      <c r="M100" s="61"/>
      <c r="N100" s="61"/>
      <c r="O100" s="61"/>
      <c r="P100" s="61"/>
    </row>
    <row r="101" spans="1:16" s="40" customFormat="1" ht="63" x14ac:dyDescent="0.25">
      <c r="A101" s="94" t="s">
        <v>177</v>
      </c>
      <c r="B101" s="91" t="s">
        <v>3</v>
      </c>
      <c r="C101" s="93" t="s">
        <v>127</v>
      </c>
      <c r="D101" s="93" t="s">
        <v>127</v>
      </c>
      <c r="E101" s="102" t="s">
        <v>176</v>
      </c>
      <c r="F101" s="91"/>
      <c r="G101" s="3">
        <f>G102</f>
        <v>273420</v>
      </c>
      <c r="H101" s="3"/>
      <c r="I101" s="3"/>
      <c r="J101" s="61"/>
      <c r="K101" s="61"/>
      <c r="L101" s="61"/>
      <c r="M101" s="61"/>
      <c r="N101" s="61"/>
      <c r="O101" s="61"/>
      <c r="P101" s="61"/>
    </row>
    <row r="102" spans="1:16" s="40" customFormat="1" ht="63" x14ac:dyDescent="0.25">
      <c r="A102" s="110" t="s">
        <v>105</v>
      </c>
      <c r="B102" s="88" t="s">
        <v>3</v>
      </c>
      <c r="C102" s="92" t="s">
        <v>127</v>
      </c>
      <c r="D102" s="92" t="s">
        <v>127</v>
      </c>
      <c r="E102" s="99" t="s">
        <v>176</v>
      </c>
      <c r="F102" s="88">
        <v>100</v>
      </c>
      <c r="G102" s="5">
        <f>136710+136710</f>
        <v>273420</v>
      </c>
      <c r="H102" s="5"/>
      <c r="I102" s="5"/>
      <c r="J102" s="61"/>
      <c r="K102" s="61"/>
      <c r="L102" s="61"/>
      <c r="M102" s="61"/>
      <c r="N102" s="61"/>
      <c r="O102" s="61"/>
      <c r="P102" s="61"/>
    </row>
    <row r="103" spans="1:16" s="37" customFormat="1" ht="15.75" x14ac:dyDescent="0.25">
      <c r="A103" s="91" t="s">
        <v>31</v>
      </c>
      <c r="B103" s="91" t="s">
        <v>3</v>
      </c>
      <c r="C103" s="93" t="s">
        <v>128</v>
      </c>
      <c r="D103" s="93" t="s">
        <v>119</v>
      </c>
      <c r="E103" s="93"/>
      <c r="F103" s="91"/>
      <c r="G103" s="3">
        <f>G106+G104</f>
        <v>610000</v>
      </c>
      <c r="H103" s="3">
        <f t="shared" ref="H103:I103" si="16">H106+H104</f>
        <v>1315000</v>
      </c>
      <c r="I103" s="3">
        <f t="shared" si="16"/>
        <v>305285537.89999998</v>
      </c>
      <c r="J103" s="36"/>
      <c r="K103" s="36"/>
      <c r="L103" s="36"/>
      <c r="M103" s="36"/>
      <c r="N103" s="36"/>
      <c r="O103" s="36"/>
      <c r="P103" s="36"/>
    </row>
    <row r="104" spans="1:16" s="40" customFormat="1" ht="31.5" x14ac:dyDescent="0.25">
      <c r="A104" s="94" t="s">
        <v>163</v>
      </c>
      <c r="B104" s="91" t="s">
        <v>3</v>
      </c>
      <c r="C104" s="93" t="s">
        <v>128</v>
      </c>
      <c r="D104" s="93" t="s">
        <v>131</v>
      </c>
      <c r="E104" s="102" t="s">
        <v>164</v>
      </c>
      <c r="F104" s="91"/>
      <c r="G104" s="3">
        <f>G105</f>
        <v>0</v>
      </c>
      <c r="H104" s="3">
        <f>H105</f>
        <v>0</v>
      </c>
      <c r="I104" s="3">
        <f>I105</f>
        <v>303970537.89999998</v>
      </c>
      <c r="J104" s="61"/>
      <c r="K104" s="61"/>
      <c r="L104" s="61"/>
      <c r="M104" s="61"/>
      <c r="N104" s="61"/>
      <c r="O104" s="61"/>
      <c r="P104" s="61"/>
    </row>
    <row r="105" spans="1:16" s="40" customFormat="1" ht="31.5" customHeight="1" x14ac:dyDescent="0.25">
      <c r="A105" s="110" t="s">
        <v>106</v>
      </c>
      <c r="B105" s="88" t="s">
        <v>3</v>
      </c>
      <c r="C105" s="92" t="s">
        <v>128</v>
      </c>
      <c r="D105" s="92" t="s">
        <v>131</v>
      </c>
      <c r="E105" s="99" t="s">
        <v>164</v>
      </c>
      <c r="F105" s="88">
        <v>200</v>
      </c>
      <c r="G105" s="5"/>
      <c r="H105" s="5"/>
      <c r="I105" s="5">
        <v>303970537.89999998</v>
      </c>
      <c r="J105" s="61"/>
      <c r="K105" s="61"/>
      <c r="L105" s="61"/>
      <c r="M105" s="61"/>
      <c r="N105" s="61"/>
      <c r="O105" s="61"/>
      <c r="P105" s="61"/>
    </row>
    <row r="106" spans="1:16" s="40" customFormat="1" ht="15.75" x14ac:dyDescent="0.25">
      <c r="A106" s="91" t="s">
        <v>14</v>
      </c>
      <c r="B106" s="91" t="s">
        <v>3</v>
      </c>
      <c r="C106" s="93" t="s">
        <v>128</v>
      </c>
      <c r="D106" s="93" t="s">
        <v>128</v>
      </c>
      <c r="E106" s="93"/>
      <c r="F106" s="91"/>
      <c r="G106" s="3">
        <f>G107+G109+G111+G113</f>
        <v>610000</v>
      </c>
      <c r="H106" s="3">
        <f t="shared" ref="H106:I106" si="17">H107+H109+H111+H113</f>
        <v>1315000</v>
      </c>
      <c r="I106" s="3">
        <f t="shared" si="17"/>
        <v>1315000</v>
      </c>
      <c r="J106" s="61"/>
      <c r="K106" s="61"/>
      <c r="L106" s="61"/>
      <c r="M106" s="61"/>
      <c r="N106" s="61"/>
      <c r="O106" s="61"/>
      <c r="P106" s="61"/>
    </row>
    <row r="107" spans="1:16" s="37" customFormat="1" ht="51" customHeight="1" x14ac:dyDescent="0.25">
      <c r="A107" s="102" t="s">
        <v>58</v>
      </c>
      <c r="B107" s="91" t="s">
        <v>3</v>
      </c>
      <c r="C107" s="93" t="s">
        <v>128</v>
      </c>
      <c r="D107" s="93" t="s">
        <v>128</v>
      </c>
      <c r="E107" s="102" t="s">
        <v>57</v>
      </c>
      <c r="F107" s="91"/>
      <c r="G107" s="3">
        <f>G108</f>
        <v>150000</v>
      </c>
      <c r="H107" s="3">
        <f>H108</f>
        <v>150000</v>
      </c>
      <c r="I107" s="3">
        <f>I108</f>
        <v>150000</v>
      </c>
      <c r="J107" s="36"/>
      <c r="K107" s="36"/>
      <c r="L107" s="36"/>
      <c r="M107" s="36"/>
      <c r="N107" s="36"/>
      <c r="O107" s="36"/>
      <c r="P107" s="36"/>
    </row>
    <row r="108" spans="1:16" s="40" customFormat="1" ht="32.25" customHeight="1" x14ac:dyDescent="0.25">
      <c r="A108" s="110" t="s">
        <v>106</v>
      </c>
      <c r="B108" s="88" t="s">
        <v>3</v>
      </c>
      <c r="C108" s="92" t="s">
        <v>128</v>
      </c>
      <c r="D108" s="92" t="s">
        <v>128</v>
      </c>
      <c r="E108" s="99" t="s">
        <v>57</v>
      </c>
      <c r="F108" s="88">
        <v>200</v>
      </c>
      <c r="G108" s="5">
        <v>150000</v>
      </c>
      <c r="H108" s="5">
        <v>150000</v>
      </c>
      <c r="I108" s="5">
        <v>150000</v>
      </c>
      <c r="J108" s="61"/>
      <c r="K108" s="61"/>
      <c r="L108" s="61"/>
      <c r="M108" s="61"/>
      <c r="N108" s="61"/>
      <c r="O108" s="61"/>
      <c r="P108" s="61"/>
    </row>
    <row r="109" spans="1:16" s="37" customFormat="1" ht="31.5" x14ac:dyDescent="0.25">
      <c r="A109" s="102" t="s">
        <v>60</v>
      </c>
      <c r="B109" s="91" t="s">
        <v>3</v>
      </c>
      <c r="C109" s="93" t="s">
        <v>128</v>
      </c>
      <c r="D109" s="93" t="s">
        <v>128</v>
      </c>
      <c r="E109" s="99" t="s">
        <v>59</v>
      </c>
      <c r="F109" s="91"/>
      <c r="G109" s="30">
        <f>G110</f>
        <v>100000</v>
      </c>
      <c r="H109" s="30">
        <f>H110</f>
        <v>100000</v>
      </c>
      <c r="I109" s="30">
        <f>I110</f>
        <v>100000</v>
      </c>
      <c r="J109" s="36"/>
      <c r="K109" s="36"/>
      <c r="L109" s="36"/>
      <c r="M109" s="36"/>
      <c r="N109" s="36"/>
      <c r="O109" s="36"/>
      <c r="P109" s="36"/>
    </row>
    <row r="110" spans="1:16" s="37" customFormat="1" ht="31.5" customHeight="1" x14ac:dyDescent="0.25">
      <c r="A110" s="110" t="s">
        <v>106</v>
      </c>
      <c r="B110" s="88" t="s">
        <v>3</v>
      </c>
      <c r="C110" s="93" t="s">
        <v>128</v>
      </c>
      <c r="D110" s="93" t="s">
        <v>128</v>
      </c>
      <c r="E110" s="99" t="s">
        <v>59</v>
      </c>
      <c r="F110" s="88">
        <v>200</v>
      </c>
      <c r="G110" s="20">
        <v>100000</v>
      </c>
      <c r="H110" s="20">
        <v>100000</v>
      </c>
      <c r="I110" s="20">
        <v>100000</v>
      </c>
      <c r="J110" s="36"/>
      <c r="K110" s="36"/>
      <c r="L110" s="36"/>
      <c r="M110" s="36"/>
      <c r="N110" s="36"/>
      <c r="O110" s="36"/>
      <c r="P110" s="36"/>
    </row>
    <row r="111" spans="1:16" s="40" customFormat="1" ht="63" x14ac:dyDescent="0.25">
      <c r="A111" s="165" t="s">
        <v>222</v>
      </c>
      <c r="B111" s="88" t="s">
        <v>3</v>
      </c>
      <c r="C111" s="92" t="s">
        <v>128</v>
      </c>
      <c r="D111" s="92" t="s">
        <v>128</v>
      </c>
      <c r="E111" s="99" t="s">
        <v>221</v>
      </c>
      <c r="F111" s="91"/>
      <c r="G111" s="3">
        <f>G112</f>
        <v>300000</v>
      </c>
      <c r="H111" s="3">
        <f t="shared" ref="H111:I111" si="18">H112</f>
        <v>1000000</v>
      </c>
      <c r="I111" s="3">
        <f t="shared" si="18"/>
        <v>1000000</v>
      </c>
      <c r="J111" s="61"/>
      <c r="K111" s="61"/>
      <c r="L111" s="61"/>
      <c r="M111" s="61"/>
      <c r="N111" s="61"/>
      <c r="O111" s="61"/>
      <c r="P111" s="61"/>
    </row>
    <row r="112" spans="1:16" s="40" customFormat="1" ht="33.75" customHeight="1" x14ac:dyDescent="0.25">
      <c r="A112" s="110" t="s">
        <v>106</v>
      </c>
      <c r="B112" s="88" t="s">
        <v>3</v>
      </c>
      <c r="C112" s="92" t="s">
        <v>128</v>
      </c>
      <c r="D112" s="92" t="s">
        <v>128</v>
      </c>
      <c r="E112" s="171" t="s">
        <v>221</v>
      </c>
      <c r="F112" s="137">
        <v>200</v>
      </c>
      <c r="G112" s="172">
        <v>300000</v>
      </c>
      <c r="H112" s="58">
        <v>1000000</v>
      </c>
      <c r="I112" s="58">
        <v>1000000</v>
      </c>
      <c r="J112" s="61"/>
      <c r="K112" s="61"/>
      <c r="L112" s="61"/>
      <c r="M112" s="61"/>
      <c r="N112" s="61"/>
      <c r="O112" s="61"/>
      <c r="P112" s="61"/>
    </row>
    <row r="113" spans="1:16" s="40" customFormat="1" ht="15.75" x14ac:dyDescent="0.25">
      <c r="A113" s="168" t="s">
        <v>47</v>
      </c>
      <c r="B113" s="91">
        <v>803</v>
      </c>
      <c r="C113" s="93" t="s">
        <v>128</v>
      </c>
      <c r="D113" s="93" t="s">
        <v>128</v>
      </c>
      <c r="E113" s="173" t="s">
        <v>285</v>
      </c>
      <c r="F113" s="91"/>
      <c r="G113" s="174">
        <f>G114</f>
        <v>60000</v>
      </c>
      <c r="H113" s="174">
        <f t="shared" ref="H113:I113" si="19">H114</f>
        <v>65000</v>
      </c>
      <c r="I113" s="174">
        <f t="shared" si="19"/>
        <v>65000</v>
      </c>
      <c r="J113" s="61"/>
      <c r="K113" s="61"/>
      <c r="L113" s="61"/>
      <c r="M113" s="61"/>
      <c r="N113" s="61"/>
      <c r="O113" s="61"/>
      <c r="P113" s="61"/>
    </row>
    <row r="114" spans="1:16" s="40" customFormat="1" ht="34.5" customHeight="1" x14ac:dyDescent="0.25">
      <c r="A114" s="110" t="s">
        <v>106</v>
      </c>
      <c r="B114" s="88">
        <v>803</v>
      </c>
      <c r="C114" s="92" t="s">
        <v>128</v>
      </c>
      <c r="D114" s="92" t="s">
        <v>128</v>
      </c>
      <c r="E114" s="175" t="s">
        <v>285</v>
      </c>
      <c r="F114" s="88">
        <v>200</v>
      </c>
      <c r="G114" s="176">
        <v>60000</v>
      </c>
      <c r="H114" s="5">
        <v>65000</v>
      </c>
      <c r="I114" s="5">
        <v>65000</v>
      </c>
      <c r="J114" s="61"/>
      <c r="K114" s="61"/>
      <c r="L114" s="61"/>
      <c r="M114" s="61"/>
      <c r="N114" s="61"/>
      <c r="O114" s="61"/>
      <c r="P114" s="61"/>
    </row>
    <row r="115" spans="1:16" s="37" customFormat="1" ht="15.75" x14ac:dyDescent="0.25">
      <c r="A115" s="91" t="s">
        <v>34</v>
      </c>
      <c r="B115" s="91" t="s">
        <v>3</v>
      </c>
      <c r="C115" s="93" t="s">
        <v>122</v>
      </c>
      <c r="D115" s="93" t="s">
        <v>119</v>
      </c>
      <c r="E115" s="93"/>
      <c r="F115" s="91"/>
      <c r="G115" s="3">
        <f>G116+G135</f>
        <v>16490743.289999999</v>
      </c>
      <c r="H115" s="3">
        <f>H116+H135</f>
        <v>14175152.92</v>
      </c>
      <c r="I115" s="3">
        <f>I116+I135</f>
        <v>14175152.92</v>
      </c>
      <c r="J115" s="36"/>
      <c r="K115" s="36"/>
      <c r="L115" s="36"/>
      <c r="M115" s="36"/>
      <c r="N115" s="36"/>
      <c r="O115" s="36"/>
      <c r="P115" s="36"/>
    </row>
    <row r="116" spans="1:16" s="37" customFormat="1" ht="15.75" x14ac:dyDescent="0.25">
      <c r="A116" s="91" t="s">
        <v>23</v>
      </c>
      <c r="B116" s="91" t="s">
        <v>3</v>
      </c>
      <c r="C116" s="93" t="s">
        <v>122</v>
      </c>
      <c r="D116" s="93" t="s">
        <v>120</v>
      </c>
      <c r="E116" s="93"/>
      <c r="F116" s="91"/>
      <c r="G116" s="3">
        <f>G121+G125+G131+G129+G119+G133+G117</f>
        <v>15281899.389999999</v>
      </c>
      <c r="H116" s="3">
        <f t="shared" ref="H116:I116" si="20">H121+H125+H131+H129</f>
        <v>13090214.029999999</v>
      </c>
      <c r="I116" s="3">
        <f t="shared" si="20"/>
        <v>13090214.029999999</v>
      </c>
      <c r="J116" s="36"/>
      <c r="K116" s="36"/>
      <c r="L116" s="36"/>
      <c r="M116" s="36"/>
      <c r="N116" s="36"/>
      <c r="O116" s="36"/>
      <c r="P116" s="36"/>
    </row>
    <row r="117" spans="1:16" s="37" customFormat="1" ht="22.5" customHeight="1" x14ac:dyDescent="0.25">
      <c r="A117" s="177" t="s">
        <v>47</v>
      </c>
      <c r="B117" s="88" t="s">
        <v>3</v>
      </c>
      <c r="C117" s="92" t="s">
        <v>122</v>
      </c>
      <c r="D117" s="92" t="s">
        <v>120</v>
      </c>
      <c r="E117" s="178" t="s">
        <v>139</v>
      </c>
      <c r="F117" s="91"/>
      <c r="G117" s="3">
        <f>G118</f>
        <v>40000</v>
      </c>
      <c r="H117" s="3"/>
      <c r="I117" s="3"/>
      <c r="J117" s="36"/>
      <c r="K117" s="36"/>
      <c r="L117" s="36"/>
      <c r="M117" s="36"/>
      <c r="N117" s="36"/>
      <c r="O117" s="36"/>
      <c r="P117" s="36"/>
    </row>
    <row r="118" spans="1:16" s="37" customFormat="1" ht="33" customHeight="1" x14ac:dyDescent="0.25">
      <c r="A118" s="110" t="s">
        <v>106</v>
      </c>
      <c r="B118" s="88" t="s">
        <v>3</v>
      </c>
      <c r="C118" s="92" t="s">
        <v>122</v>
      </c>
      <c r="D118" s="92" t="s">
        <v>120</v>
      </c>
      <c r="E118" s="175" t="s">
        <v>139</v>
      </c>
      <c r="F118" s="91">
        <v>200</v>
      </c>
      <c r="G118" s="3">
        <v>40000</v>
      </c>
      <c r="H118" s="3"/>
      <c r="I118" s="3"/>
      <c r="J118" s="36"/>
      <c r="K118" s="36"/>
      <c r="L118" s="36"/>
      <c r="M118" s="36"/>
      <c r="N118" s="36"/>
      <c r="O118" s="36"/>
      <c r="P118" s="36"/>
    </row>
    <row r="119" spans="1:16" s="37" customFormat="1" ht="15.75" x14ac:dyDescent="0.25">
      <c r="A119" s="91" t="s">
        <v>261</v>
      </c>
      <c r="B119" s="88" t="s">
        <v>3</v>
      </c>
      <c r="C119" s="92" t="s">
        <v>122</v>
      </c>
      <c r="D119" s="92" t="s">
        <v>120</v>
      </c>
      <c r="E119" s="170" t="s">
        <v>260</v>
      </c>
      <c r="F119" s="91"/>
      <c r="G119" s="3">
        <f>G120</f>
        <v>101607.51</v>
      </c>
      <c r="H119" s="3"/>
      <c r="I119" s="3"/>
      <c r="J119" s="36"/>
      <c r="K119" s="36"/>
      <c r="L119" s="36"/>
      <c r="M119" s="36"/>
      <c r="N119" s="36"/>
      <c r="O119" s="36"/>
      <c r="P119" s="36"/>
    </row>
    <row r="120" spans="1:16" s="37" customFormat="1" ht="31.5" customHeight="1" x14ac:dyDescent="0.25">
      <c r="A120" s="110" t="s">
        <v>106</v>
      </c>
      <c r="B120" s="88" t="s">
        <v>3</v>
      </c>
      <c r="C120" s="92" t="s">
        <v>122</v>
      </c>
      <c r="D120" s="92" t="s">
        <v>120</v>
      </c>
      <c r="E120" s="170" t="s">
        <v>260</v>
      </c>
      <c r="F120" s="91">
        <v>200</v>
      </c>
      <c r="G120" s="166">
        <v>101607.51</v>
      </c>
      <c r="H120" s="3"/>
      <c r="I120" s="3"/>
      <c r="J120" s="36"/>
      <c r="K120" s="36"/>
      <c r="L120" s="36"/>
      <c r="M120" s="36"/>
      <c r="N120" s="36"/>
      <c r="O120" s="36"/>
      <c r="P120" s="36"/>
    </row>
    <row r="121" spans="1:16" s="37" customFormat="1" ht="47.25" x14ac:dyDescent="0.25">
      <c r="A121" s="102" t="s">
        <v>52</v>
      </c>
      <c r="B121" s="91" t="s">
        <v>3</v>
      </c>
      <c r="C121" s="93" t="s">
        <v>122</v>
      </c>
      <c r="D121" s="93" t="s">
        <v>120</v>
      </c>
      <c r="E121" s="102" t="s">
        <v>61</v>
      </c>
      <c r="F121" s="91"/>
      <c r="G121" s="3">
        <f>G122+G123+G124</f>
        <v>11415525.789999999</v>
      </c>
      <c r="H121" s="3">
        <f>H122+H123+H124</f>
        <v>11237557.939999999</v>
      </c>
      <c r="I121" s="3">
        <f>I122+I123+I124</f>
        <v>11237557.939999999</v>
      </c>
      <c r="J121" s="36"/>
      <c r="K121" s="36"/>
      <c r="L121" s="36"/>
      <c r="M121" s="36"/>
      <c r="N121" s="36"/>
      <c r="O121" s="36"/>
      <c r="P121" s="36"/>
    </row>
    <row r="122" spans="1:16" s="40" customFormat="1" ht="63" x14ac:dyDescent="0.25">
      <c r="A122" s="110" t="s">
        <v>105</v>
      </c>
      <c r="B122" s="88" t="s">
        <v>3</v>
      </c>
      <c r="C122" s="92" t="s">
        <v>122</v>
      </c>
      <c r="D122" s="92" t="s">
        <v>120</v>
      </c>
      <c r="E122" s="99" t="s">
        <v>61</v>
      </c>
      <c r="F122" s="88">
        <v>100</v>
      </c>
      <c r="G122" s="5">
        <v>10446557.939999999</v>
      </c>
      <c r="H122" s="5">
        <v>10446557.939999999</v>
      </c>
      <c r="I122" s="5">
        <v>10446557.939999999</v>
      </c>
      <c r="J122" s="61"/>
      <c r="K122" s="61"/>
      <c r="L122" s="61"/>
      <c r="M122" s="61"/>
      <c r="N122" s="61"/>
      <c r="O122" s="61"/>
      <c r="P122" s="61"/>
    </row>
    <row r="123" spans="1:16" s="37" customFormat="1" ht="33.75" customHeight="1" x14ac:dyDescent="0.25">
      <c r="A123" s="110" t="s">
        <v>106</v>
      </c>
      <c r="B123" s="88" t="s">
        <v>3</v>
      </c>
      <c r="C123" s="93" t="s">
        <v>122</v>
      </c>
      <c r="D123" s="93" t="s">
        <v>120</v>
      </c>
      <c r="E123" s="99" t="s">
        <v>61</v>
      </c>
      <c r="F123" s="88">
        <v>200</v>
      </c>
      <c r="G123" s="20">
        <v>965967.85</v>
      </c>
      <c r="H123" s="20">
        <v>788000</v>
      </c>
      <c r="I123" s="20">
        <v>788000</v>
      </c>
      <c r="J123" s="36"/>
      <c r="K123" s="36"/>
      <c r="L123" s="36"/>
      <c r="M123" s="36"/>
      <c r="N123" s="36"/>
      <c r="O123" s="36"/>
      <c r="P123" s="36"/>
    </row>
    <row r="124" spans="1:16" s="40" customFormat="1" ht="15.75" x14ac:dyDescent="0.25">
      <c r="A124" s="110" t="s">
        <v>95</v>
      </c>
      <c r="B124" s="88" t="s">
        <v>3</v>
      </c>
      <c r="C124" s="93" t="s">
        <v>122</v>
      </c>
      <c r="D124" s="93" t="s">
        <v>120</v>
      </c>
      <c r="E124" s="99" t="s">
        <v>61</v>
      </c>
      <c r="F124" s="88">
        <v>800</v>
      </c>
      <c r="G124" s="133">
        <v>3000</v>
      </c>
      <c r="H124" s="133">
        <v>3000</v>
      </c>
      <c r="I124" s="133">
        <v>3000</v>
      </c>
      <c r="J124" s="61"/>
      <c r="K124" s="61"/>
      <c r="L124" s="61"/>
      <c r="M124" s="61"/>
      <c r="N124" s="61"/>
      <c r="O124" s="61"/>
      <c r="P124" s="61"/>
    </row>
    <row r="125" spans="1:16" s="37" customFormat="1" ht="47.25" x14ac:dyDescent="0.25">
      <c r="A125" s="102" t="s">
        <v>52</v>
      </c>
      <c r="B125" s="91">
        <v>803</v>
      </c>
      <c r="C125" s="93" t="s">
        <v>122</v>
      </c>
      <c r="D125" s="93" t="s">
        <v>120</v>
      </c>
      <c r="E125" s="102" t="s">
        <v>102</v>
      </c>
      <c r="F125" s="91"/>
      <c r="G125" s="30">
        <f>G126+G127+G128</f>
        <v>1485766.09</v>
      </c>
      <c r="H125" s="30">
        <f>H126+H127+H128</f>
        <v>1413656.09</v>
      </c>
      <c r="I125" s="30">
        <f>I126+I127+I128</f>
        <v>1413656.09</v>
      </c>
      <c r="J125" s="36"/>
      <c r="K125" s="36"/>
      <c r="L125" s="36"/>
      <c r="M125" s="36"/>
      <c r="N125" s="36"/>
      <c r="O125" s="36"/>
      <c r="P125" s="36"/>
    </row>
    <row r="126" spans="1:16" s="40" customFormat="1" ht="63" x14ac:dyDescent="0.25">
      <c r="A126" s="110" t="s">
        <v>105</v>
      </c>
      <c r="B126" s="88">
        <v>803</v>
      </c>
      <c r="C126" s="92" t="s">
        <v>122</v>
      </c>
      <c r="D126" s="92" t="s">
        <v>120</v>
      </c>
      <c r="E126" s="99" t="s">
        <v>102</v>
      </c>
      <c r="F126" s="88">
        <v>100</v>
      </c>
      <c r="G126" s="20">
        <f>1054656.09+35000</f>
        <v>1089656.0900000001</v>
      </c>
      <c r="H126" s="20">
        <v>1054656.0900000001</v>
      </c>
      <c r="I126" s="20">
        <v>1054656.0900000001</v>
      </c>
      <c r="J126" s="61"/>
      <c r="K126" s="61"/>
      <c r="L126" s="61"/>
      <c r="M126" s="61"/>
      <c r="N126" s="61"/>
      <c r="O126" s="61"/>
      <c r="P126" s="61"/>
    </row>
    <row r="127" spans="1:16" s="37" customFormat="1" ht="33.75" customHeight="1" x14ac:dyDescent="0.25">
      <c r="A127" s="110" t="s">
        <v>106</v>
      </c>
      <c r="B127" s="88">
        <v>803</v>
      </c>
      <c r="C127" s="92" t="s">
        <v>122</v>
      </c>
      <c r="D127" s="92" t="s">
        <v>120</v>
      </c>
      <c r="E127" s="99" t="s">
        <v>102</v>
      </c>
      <c r="F127" s="88">
        <v>200</v>
      </c>
      <c r="G127" s="5">
        <f>285110+35000</f>
        <v>320110</v>
      </c>
      <c r="H127" s="5">
        <v>283000</v>
      </c>
      <c r="I127" s="5">
        <v>283000</v>
      </c>
      <c r="J127" s="36"/>
      <c r="K127" s="36"/>
      <c r="L127" s="36"/>
      <c r="M127" s="36"/>
      <c r="N127" s="36"/>
      <c r="O127" s="36"/>
      <c r="P127" s="36"/>
    </row>
    <row r="128" spans="1:16" s="40" customFormat="1" ht="15.75" x14ac:dyDescent="0.25">
      <c r="A128" s="110" t="s">
        <v>95</v>
      </c>
      <c r="B128" s="88">
        <v>803</v>
      </c>
      <c r="C128" s="92" t="s">
        <v>122</v>
      </c>
      <c r="D128" s="92" t="s">
        <v>120</v>
      </c>
      <c r="E128" s="99" t="s">
        <v>102</v>
      </c>
      <c r="F128" s="88">
        <v>800</v>
      </c>
      <c r="G128" s="133">
        <v>76000</v>
      </c>
      <c r="H128" s="133">
        <v>76000</v>
      </c>
      <c r="I128" s="133">
        <v>76000</v>
      </c>
      <c r="J128" s="61"/>
      <c r="K128" s="61"/>
      <c r="L128" s="61"/>
      <c r="M128" s="61"/>
      <c r="N128" s="61"/>
      <c r="O128" s="61"/>
      <c r="P128" s="61"/>
    </row>
    <row r="129" spans="1:16" s="40" customFormat="1" ht="47.25" x14ac:dyDescent="0.25">
      <c r="A129" s="165" t="s">
        <v>210</v>
      </c>
      <c r="B129" s="88">
        <v>803</v>
      </c>
      <c r="C129" s="92" t="s">
        <v>122</v>
      </c>
      <c r="D129" s="92" t="s">
        <v>120</v>
      </c>
      <c r="E129" s="99" t="s">
        <v>223</v>
      </c>
      <c r="F129" s="88"/>
      <c r="G129" s="20">
        <f>G130</f>
        <v>89000</v>
      </c>
      <c r="H129" s="20">
        <f t="shared" ref="H129:I129" si="21">H130</f>
        <v>89000</v>
      </c>
      <c r="I129" s="20">
        <f t="shared" si="21"/>
        <v>89000</v>
      </c>
      <c r="J129" s="61"/>
      <c r="K129" s="61"/>
      <c r="L129" s="61"/>
      <c r="M129" s="61"/>
      <c r="N129" s="61"/>
      <c r="O129" s="61"/>
      <c r="P129" s="61"/>
    </row>
    <row r="130" spans="1:16" s="40" customFormat="1" ht="28.5" customHeight="1" x14ac:dyDescent="0.25">
      <c r="A130" s="110" t="s">
        <v>106</v>
      </c>
      <c r="B130" s="88">
        <v>803</v>
      </c>
      <c r="C130" s="92" t="s">
        <v>122</v>
      </c>
      <c r="D130" s="92" t="s">
        <v>120</v>
      </c>
      <c r="E130" s="99" t="s">
        <v>223</v>
      </c>
      <c r="F130" s="88">
        <v>200</v>
      </c>
      <c r="G130" s="20">
        <v>89000</v>
      </c>
      <c r="H130" s="20">
        <v>89000</v>
      </c>
      <c r="I130" s="20">
        <v>89000</v>
      </c>
      <c r="J130" s="61"/>
      <c r="K130" s="61"/>
      <c r="L130" s="61"/>
      <c r="M130" s="61"/>
      <c r="N130" s="61"/>
      <c r="O130" s="61"/>
      <c r="P130" s="61"/>
    </row>
    <row r="131" spans="1:16" s="37" customFormat="1" ht="31.5" x14ac:dyDescent="0.25">
      <c r="A131" s="94" t="s">
        <v>173</v>
      </c>
      <c r="B131" s="91">
        <v>803</v>
      </c>
      <c r="C131" s="93" t="s">
        <v>122</v>
      </c>
      <c r="D131" s="93" t="s">
        <v>120</v>
      </c>
      <c r="E131" s="102" t="s">
        <v>172</v>
      </c>
      <c r="F131" s="91"/>
      <c r="G131" s="30">
        <f>G132</f>
        <v>350000</v>
      </c>
      <c r="H131" s="30">
        <f>H132</f>
        <v>350000</v>
      </c>
      <c r="I131" s="30">
        <f>I132</f>
        <v>350000</v>
      </c>
      <c r="J131" s="36"/>
      <c r="K131" s="36"/>
      <c r="L131" s="36"/>
      <c r="M131" s="36"/>
      <c r="N131" s="36"/>
      <c r="O131" s="36"/>
      <c r="P131" s="36"/>
    </row>
    <row r="132" spans="1:16" s="40" customFormat="1" ht="31.5" customHeight="1" x14ac:dyDescent="0.25">
      <c r="A132" s="110" t="s">
        <v>106</v>
      </c>
      <c r="B132" s="91">
        <v>803</v>
      </c>
      <c r="C132" s="93" t="s">
        <v>122</v>
      </c>
      <c r="D132" s="93" t="s">
        <v>120</v>
      </c>
      <c r="E132" s="99" t="s">
        <v>172</v>
      </c>
      <c r="F132" s="88">
        <v>200</v>
      </c>
      <c r="G132" s="20">
        <v>350000</v>
      </c>
      <c r="H132" s="20">
        <v>350000</v>
      </c>
      <c r="I132" s="20">
        <v>350000</v>
      </c>
      <c r="J132" s="61"/>
      <c r="K132" s="61"/>
      <c r="L132" s="61"/>
      <c r="M132" s="61"/>
      <c r="N132" s="61"/>
      <c r="O132" s="61"/>
      <c r="P132" s="61"/>
    </row>
    <row r="133" spans="1:16" s="40" customFormat="1" ht="67.150000000000006" customHeight="1" x14ac:dyDescent="0.25">
      <c r="A133" s="110" t="s">
        <v>266</v>
      </c>
      <c r="B133" s="91">
        <v>803</v>
      </c>
      <c r="C133" s="93" t="s">
        <v>122</v>
      </c>
      <c r="D133" s="93" t="s">
        <v>120</v>
      </c>
      <c r="E133" s="99" t="s">
        <v>265</v>
      </c>
      <c r="F133" s="88"/>
      <c r="G133" s="20">
        <f>G134</f>
        <v>1800000</v>
      </c>
      <c r="H133" s="20"/>
      <c r="I133" s="20"/>
      <c r="J133" s="61"/>
      <c r="K133" s="61"/>
      <c r="L133" s="61"/>
      <c r="M133" s="61"/>
      <c r="N133" s="61"/>
      <c r="O133" s="61"/>
      <c r="P133" s="61"/>
    </row>
    <row r="134" spans="1:16" s="40" customFormat="1" ht="32.25" customHeight="1" x14ac:dyDescent="0.25">
      <c r="A134" s="110" t="s">
        <v>106</v>
      </c>
      <c r="B134" s="91">
        <v>803</v>
      </c>
      <c r="C134" s="93" t="s">
        <v>122</v>
      </c>
      <c r="D134" s="93" t="s">
        <v>120</v>
      </c>
      <c r="E134" s="99" t="s">
        <v>265</v>
      </c>
      <c r="F134" s="88">
        <v>200</v>
      </c>
      <c r="G134" s="20">
        <v>1800000</v>
      </c>
      <c r="H134" s="20"/>
      <c r="I134" s="20"/>
      <c r="J134" s="61"/>
      <c r="K134" s="61"/>
      <c r="L134" s="61"/>
      <c r="M134" s="61"/>
      <c r="N134" s="61"/>
      <c r="O134" s="61"/>
      <c r="P134" s="61"/>
    </row>
    <row r="135" spans="1:16" s="40" customFormat="1" ht="31.5" x14ac:dyDescent="0.25">
      <c r="A135" s="102" t="s">
        <v>16</v>
      </c>
      <c r="B135" s="91" t="s">
        <v>3</v>
      </c>
      <c r="C135" s="93" t="s">
        <v>122</v>
      </c>
      <c r="D135" s="93" t="s">
        <v>121</v>
      </c>
      <c r="E135" s="102"/>
      <c r="F135" s="91"/>
      <c r="G135" s="3">
        <f>G136+G138+G140</f>
        <v>1208843.8999999999</v>
      </c>
      <c r="H135" s="3">
        <f t="shared" ref="H135:I135" si="22">H136+H138</f>
        <v>1084938.8900000001</v>
      </c>
      <c r="I135" s="3">
        <f t="shared" si="22"/>
        <v>1084938.8900000001</v>
      </c>
      <c r="J135" s="61"/>
      <c r="K135" s="61"/>
      <c r="L135" s="61"/>
      <c r="M135" s="61"/>
      <c r="N135" s="61"/>
      <c r="O135" s="61"/>
      <c r="P135" s="61"/>
    </row>
    <row r="136" spans="1:16" s="37" customFormat="1" ht="47.25" x14ac:dyDescent="0.25">
      <c r="A136" s="165" t="s">
        <v>205</v>
      </c>
      <c r="B136" s="91" t="s">
        <v>3</v>
      </c>
      <c r="C136" s="93" t="s">
        <v>122</v>
      </c>
      <c r="D136" s="93" t="s">
        <v>121</v>
      </c>
      <c r="E136" s="99" t="s">
        <v>224</v>
      </c>
      <c r="F136" s="91"/>
      <c r="G136" s="3">
        <f>G137</f>
        <v>777475.68</v>
      </c>
      <c r="H136" s="3">
        <f t="shared" ref="H136:I136" si="23">H137</f>
        <v>699140.67</v>
      </c>
      <c r="I136" s="3">
        <f t="shared" si="23"/>
        <v>699140.67</v>
      </c>
      <c r="J136" s="36"/>
      <c r="K136" s="36"/>
      <c r="L136" s="36"/>
      <c r="M136" s="36"/>
      <c r="N136" s="36"/>
      <c r="O136" s="36"/>
      <c r="P136" s="36"/>
    </row>
    <row r="137" spans="1:16" s="37" customFormat="1" ht="63" x14ac:dyDescent="0.25">
      <c r="A137" s="110" t="s">
        <v>105</v>
      </c>
      <c r="B137" s="88" t="s">
        <v>3</v>
      </c>
      <c r="C137" s="92" t="s">
        <v>122</v>
      </c>
      <c r="D137" s="92" t="s">
        <v>121</v>
      </c>
      <c r="E137" s="99" t="s">
        <v>224</v>
      </c>
      <c r="F137" s="91">
        <v>100</v>
      </c>
      <c r="G137" s="3">
        <v>777475.68</v>
      </c>
      <c r="H137" s="3">
        <v>699140.67</v>
      </c>
      <c r="I137" s="3">
        <v>699140.67</v>
      </c>
      <c r="J137" s="36"/>
      <c r="K137" s="36"/>
      <c r="L137" s="36"/>
      <c r="M137" s="36"/>
      <c r="N137" s="36"/>
      <c r="O137" s="36"/>
      <c r="P137" s="36"/>
    </row>
    <row r="138" spans="1:16" s="37" customFormat="1" ht="31.5" x14ac:dyDescent="0.25">
      <c r="A138" s="165" t="s">
        <v>208</v>
      </c>
      <c r="B138" s="88" t="s">
        <v>3</v>
      </c>
      <c r="C138" s="92" t="s">
        <v>122</v>
      </c>
      <c r="D138" s="92" t="s">
        <v>121</v>
      </c>
      <c r="E138" s="99" t="s">
        <v>225</v>
      </c>
      <c r="F138" s="91"/>
      <c r="G138" s="3">
        <f>G139</f>
        <v>385798.22</v>
      </c>
      <c r="H138" s="3">
        <f t="shared" ref="H138:I138" si="24">H139</f>
        <v>385798.22</v>
      </c>
      <c r="I138" s="3">
        <f t="shared" si="24"/>
        <v>385798.22</v>
      </c>
      <c r="J138" s="36"/>
      <c r="K138" s="36"/>
      <c r="L138" s="36"/>
      <c r="M138" s="36"/>
      <c r="N138" s="36"/>
      <c r="O138" s="36"/>
      <c r="P138" s="36"/>
    </row>
    <row r="139" spans="1:16" s="37" customFormat="1" ht="63" x14ac:dyDescent="0.25">
      <c r="A139" s="110" t="s">
        <v>105</v>
      </c>
      <c r="B139" s="88" t="s">
        <v>3</v>
      </c>
      <c r="C139" s="92" t="s">
        <v>122</v>
      </c>
      <c r="D139" s="92" t="s">
        <v>121</v>
      </c>
      <c r="E139" s="99" t="s">
        <v>225</v>
      </c>
      <c r="F139" s="91">
        <v>100</v>
      </c>
      <c r="G139" s="3">
        <v>385798.22</v>
      </c>
      <c r="H139" s="3">
        <v>385798.22</v>
      </c>
      <c r="I139" s="3">
        <v>385798.22</v>
      </c>
      <c r="J139" s="36"/>
      <c r="K139" s="36"/>
      <c r="L139" s="36"/>
      <c r="M139" s="36"/>
      <c r="N139" s="36"/>
      <c r="O139" s="36"/>
      <c r="P139" s="36"/>
    </row>
    <row r="140" spans="1:16" s="37" customFormat="1" ht="63" x14ac:dyDescent="0.25">
      <c r="A140" s="94" t="s">
        <v>177</v>
      </c>
      <c r="B140" s="88" t="s">
        <v>3</v>
      </c>
      <c r="C140" s="92" t="s">
        <v>122</v>
      </c>
      <c r="D140" s="92" t="s">
        <v>121</v>
      </c>
      <c r="E140" s="102" t="s">
        <v>176</v>
      </c>
      <c r="F140" s="91"/>
      <c r="G140" s="3">
        <f>G141</f>
        <v>45570</v>
      </c>
      <c r="H140" s="3"/>
      <c r="I140" s="3"/>
      <c r="J140" s="36"/>
      <c r="K140" s="36"/>
      <c r="L140" s="36"/>
      <c r="M140" s="36"/>
      <c r="N140" s="36"/>
      <c r="O140" s="36"/>
      <c r="P140" s="36"/>
    </row>
    <row r="141" spans="1:16" s="37" customFormat="1" ht="63" x14ac:dyDescent="0.25">
      <c r="A141" s="110" t="s">
        <v>105</v>
      </c>
      <c r="B141" s="88" t="s">
        <v>3</v>
      </c>
      <c r="C141" s="92" t="s">
        <v>122</v>
      </c>
      <c r="D141" s="92" t="s">
        <v>121</v>
      </c>
      <c r="E141" s="102" t="s">
        <v>176</v>
      </c>
      <c r="F141" s="91">
        <v>100</v>
      </c>
      <c r="G141" s="3">
        <v>45570</v>
      </c>
      <c r="H141" s="3"/>
      <c r="I141" s="3"/>
      <c r="J141" s="36"/>
      <c r="K141" s="36"/>
      <c r="L141" s="36"/>
      <c r="M141" s="36"/>
      <c r="N141" s="36"/>
      <c r="O141" s="36"/>
      <c r="P141" s="36"/>
    </row>
    <row r="142" spans="1:16" s="37" customFormat="1" ht="15.75" x14ac:dyDescent="0.25">
      <c r="A142" s="91" t="s">
        <v>35</v>
      </c>
      <c r="B142" s="91" t="s">
        <v>3</v>
      </c>
      <c r="C142" s="93" t="s">
        <v>132</v>
      </c>
      <c r="D142" s="93" t="s">
        <v>119</v>
      </c>
      <c r="E142" s="93"/>
      <c r="F142" s="91"/>
      <c r="G142" s="3">
        <f>G143+G148+G146</f>
        <v>3188060.21</v>
      </c>
      <c r="H142" s="3">
        <f>H143+H149</f>
        <v>2834210</v>
      </c>
      <c r="I142" s="3">
        <f>I143+I149</f>
        <v>2834210</v>
      </c>
      <c r="J142" s="36"/>
      <c r="K142" s="36"/>
      <c r="L142" s="36"/>
      <c r="M142" s="36"/>
      <c r="N142" s="36"/>
      <c r="O142" s="36"/>
      <c r="P142" s="36"/>
    </row>
    <row r="143" spans="1:16" s="37" customFormat="1" ht="15.75" x14ac:dyDescent="0.25">
      <c r="A143" s="91" t="s">
        <v>17</v>
      </c>
      <c r="B143" s="91" t="s">
        <v>3</v>
      </c>
      <c r="C143" s="93" t="s">
        <v>132</v>
      </c>
      <c r="D143" s="93" t="s">
        <v>120</v>
      </c>
      <c r="E143" s="93"/>
      <c r="F143" s="91"/>
      <c r="G143" s="3">
        <f t="shared" ref="G143:I144" si="25">G144</f>
        <v>1861020.21</v>
      </c>
      <c r="H143" s="3">
        <f t="shared" si="25"/>
        <v>1700000</v>
      </c>
      <c r="I143" s="3">
        <f t="shared" si="25"/>
        <v>1700000</v>
      </c>
      <c r="J143" s="36"/>
      <c r="K143" s="36"/>
      <c r="L143" s="36"/>
      <c r="M143" s="36"/>
      <c r="N143" s="36"/>
      <c r="O143" s="36"/>
      <c r="P143" s="36"/>
    </row>
    <row r="144" spans="1:16" s="37" customFormat="1" ht="47.25" x14ac:dyDescent="0.25">
      <c r="A144" s="102" t="s">
        <v>63</v>
      </c>
      <c r="B144" s="91" t="s">
        <v>3</v>
      </c>
      <c r="C144" s="93" t="s">
        <v>132</v>
      </c>
      <c r="D144" s="93" t="s">
        <v>120</v>
      </c>
      <c r="E144" s="102" t="s">
        <v>62</v>
      </c>
      <c r="F144" s="91"/>
      <c r="G144" s="3">
        <f t="shared" si="25"/>
        <v>1861020.21</v>
      </c>
      <c r="H144" s="3">
        <f t="shared" si="25"/>
        <v>1700000</v>
      </c>
      <c r="I144" s="3">
        <f t="shared" si="25"/>
        <v>1700000</v>
      </c>
      <c r="J144" s="36"/>
      <c r="K144" s="36"/>
      <c r="L144" s="36"/>
      <c r="M144" s="36"/>
      <c r="N144" s="36"/>
      <c r="O144" s="36"/>
      <c r="P144" s="36"/>
    </row>
    <row r="145" spans="1:16" s="37" customFormat="1" ht="31.5" x14ac:dyDescent="0.25">
      <c r="A145" s="110" t="s">
        <v>111</v>
      </c>
      <c r="B145" s="88" t="s">
        <v>3</v>
      </c>
      <c r="C145" s="93" t="s">
        <v>132</v>
      </c>
      <c r="D145" s="93" t="s">
        <v>120</v>
      </c>
      <c r="E145" s="99" t="s">
        <v>62</v>
      </c>
      <c r="F145" s="88">
        <v>300</v>
      </c>
      <c r="G145" s="20">
        <f>1700000+161020.21</f>
        <v>1861020.21</v>
      </c>
      <c r="H145" s="20">
        <v>1700000</v>
      </c>
      <c r="I145" s="20">
        <v>1700000</v>
      </c>
      <c r="J145" s="36">
        <v>161020.21</v>
      </c>
      <c r="K145" s="36"/>
      <c r="L145" s="36"/>
      <c r="M145" s="36"/>
      <c r="N145" s="36"/>
      <c r="O145" s="36"/>
      <c r="P145" s="36"/>
    </row>
    <row r="146" spans="1:16" s="40" customFormat="1" ht="15.75" x14ac:dyDescent="0.25">
      <c r="A146" s="168" t="s">
        <v>50</v>
      </c>
      <c r="B146" s="91" t="s">
        <v>3</v>
      </c>
      <c r="C146" s="93" t="s">
        <v>132</v>
      </c>
      <c r="D146" s="93" t="s">
        <v>125</v>
      </c>
      <c r="E146" s="179" t="s">
        <v>286</v>
      </c>
      <c r="F146" s="91"/>
      <c r="G146" s="30">
        <f>G147</f>
        <v>100000</v>
      </c>
      <c r="H146" s="30"/>
      <c r="I146" s="30"/>
      <c r="J146" s="61"/>
      <c r="K146" s="61"/>
      <c r="L146" s="61"/>
      <c r="M146" s="61"/>
      <c r="N146" s="61"/>
      <c r="O146" s="61"/>
      <c r="P146" s="61"/>
    </row>
    <row r="147" spans="1:16" s="37" customFormat="1" ht="31.5" x14ac:dyDescent="0.25">
      <c r="A147" s="110" t="s">
        <v>111</v>
      </c>
      <c r="B147" s="88" t="s">
        <v>3</v>
      </c>
      <c r="C147" s="93" t="s">
        <v>132</v>
      </c>
      <c r="D147" s="93" t="s">
        <v>125</v>
      </c>
      <c r="E147" s="175" t="s">
        <v>286</v>
      </c>
      <c r="F147" s="88">
        <v>300</v>
      </c>
      <c r="G147" s="20">
        <v>100000</v>
      </c>
      <c r="H147" s="20"/>
      <c r="I147" s="20"/>
      <c r="J147" s="36"/>
      <c r="K147" s="36"/>
      <c r="L147" s="36"/>
      <c r="M147" s="36"/>
      <c r="N147" s="36"/>
      <c r="O147" s="36"/>
      <c r="P147" s="36"/>
    </row>
    <row r="148" spans="1:16" s="40" customFormat="1" ht="31.5" x14ac:dyDescent="0.25">
      <c r="A148" s="94" t="s">
        <v>277</v>
      </c>
      <c r="B148" s="91" t="s">
        <v>3</v>
      </c>
      <c r="C148" s="93" t="s">
        <v>132</v>
      </c>
      <c r="D148" s="93" t="s">
        <v>130</v>
      </c>
      <c r="E148" s="102"/>
      <c r="F148" s="91"/>
      <c r="G148" s="30">
        <f>G149+G152</f>
        <v>1227040</v>
      </c>
      <c r="H148" s="30">
        <f t="shared" ref="H148:I148" si="26">H149+H152</f>
        <v>1134210</v>
      </c>
      <c r="I148" s="30">
        <f t="shared" si="26"/>
        <v>1134210</v>
      </c>
      <c r="J148" s="61"/>
      <c r="K148" s="61"/>
      <c r="L148" s="61"/>
      <c r="M148" s="61"/>
      <c r="N148" s="61"/>
      <c r="O148" s="61"/>
      <c r="P148" s="61"/>
    </row>
    <row r="149" spans="1:16" s="47" customFormat="1" ht="31.5" x14ac:dyDescent="0.25">
      <c r="A149" s="99" t="s">
        <v>65</v>
      </c>
      <c r="B149" s="88" t="s">
        <v>3</v>
      </c>
      <c r="C149" s="93" t="s">
        <v>132</v>
      </c>
      <c r="D149" s="93" t="s">
        <v>130</v>
      </c>
      <c r="E149" s="99" t="s">
        <v>64</v>
      </c>
      <c r="F149" s="88"/>
      <c r="G149" s="5">
        <f>G150+G151</f>
        <v>1181470</v>
      </c>
      <c r="H149" s="5">
        <f>H150+H151+H152</f>
        <v>1134210</v>
      </c>
      <c r="I149" s="5">
        <f>I150+I151+I152</f>
        <v>1134210</v>
      </c>
      <c r="J149" s="67"/>
      <c r="K149" s="67"/>
      <c r="L149" s="67"/>
      <c r="M149" s="67"/>
      <c r="N149" s="67"/>
      <c r="O149" s="67"/>
      <c r="P149" s="67"/>
    </row>
    <row r="150" spans="1:16" s="37" customFormat="1" ht="63" x14ac:dyDescent="0.25">
      <c r="A150" s="110" t="s">
        <v>105</v>
      </c>
      <c r="B150" s="88" t="s">
        <v>3</v>
      </c>
      <c r="C150" s="93" t="s">
        <v>132</v>
      </c>
      <c r="D150" s="93" t="s">
        <v>130</v>
      </c>
      <c r="E150" s="99" t="s">
        <v>64</v>
      </c>
      <c r="F150" s="88">
        <v>100</v>
      </c>
      <c r="G150" s="5">
        <v>993910.35</v>
      </c>
      <c r="H150" s="5">
        <v>946650.35</v>
      </c>
      <c r="I150" s="5">
        <v>946650.35</v>
      </c>
      <c r="J150" s="36"/>
      <c r="K150" s="36"/>
      <c r="L150" s="36"/>
      <c r="M150" s="36"/>
      <c r="N150" s="36"/>
      <c r="O150" s="36"/>
      <c r="P150" s="36"/>
    </row>
    <row r="151" spans="1:16" s="37" customFormat="1" ht="27.75" customHeight="1" x14ac:dyDescent="0.25">
      <c r="A151" s="110" t="s">
        <v>106</v>
      </c>
      <c r="B151" s="88" t="s">
        <v>3</v>
      </c>
      <c r="C151" s="93" t="s">
        <v>132</v>
      </c>
      <c r="D151" s="93" t="s">
        <v>130</v>
      </c>
      <c r="E151" s="99" t="s">
        <v>64</v>
      </c>
      <c r="F151" s="88">
        <v>200</v>
      </c>
      <c r="G151" s="5">
        <v>187559.65</v>
      </c>
      <c r="H151" s="5">
        <v>187559.65</v>
      </c>
      <c r="I151" s="5">
        <v>187559.65</v>
      </c>
      <c r="J151" s="36"/>
      <c r="K151" s="36"/>
      <c r="L151" s="36"/>
      <c r="M151" s="36"/>
      <c r="N151" s="36"/>
      <c r="O151" s="36"/>
      <c r="P151" s="36"/>
    </row>
    <row r="152" spans="1:16" s="46" customFormat="1" ht="63" x14ac:dyDescent="0.25">
      <c r="A152" s="94" t="s">
        <v>177</v>
      </c>
      <c r="B152" s="91" t="s">
        <v>3</v>
      </c>
      <c r="C152" s="93" t="s">
        <v>132</v>
      </c>
      <c r="D152" s="93" t="s">
        <v>130</v>
      </c>
      <c r="E152" s="102" t="s">
        <v>176</v>
      </c>
      <c r="F152" s="91"/>
      <c r="G152" s="3">
        <f>G153</f>
        <v>45570</v>
      </c>
      <c r="H152" s="3"/>
      <c r="I152" s="3"/>
      <c r="J152" s="64"/>
      <c r="K152" s="64"/>
      <c r="L152" s="64"/>
      <c r="M152" s="64"/>
      <c r="N152" s="64"/>
      <c r="O152" s="64"/>
      <c r="P152" s="64"/>
    </row>
    <row r="153" spans="1:16" s="40" customFormat="1" ht="63" x14ac:dyDescent="0.25">
      <c r="A153" s="110" t="s">
        <v>105</v>
      </c>
      <c r="B153" s="88" t="s">
        <v>3</v>
      </c>
      <c r="C153" s="93" t="s">
        <v>132</v>
      </c>
      <c r="D153" s="93" t="s">
        <v>130</v>
      </c>
      <c r="E153" s="99" t="s">
        <v>176</v>
      </c>
      <c r="F153" s="88">
        <v>100</v>
      </c>
      <c r="G153" s="5">
        <v>45570</v>
      </c>
      <c r="H153" s="5"/>
      <c r="I153" s="5"/>
      <c r="J153" s="61"/>
      <c r="K153" s="61"/>
      <c r="L153" s="61"/>
      <c r="M153" s="61"/>
      <c r="N153" s="61"/>
      <c r="O153" s="61"/>
      <c r="P153" s="61"/>
    </row>
    <row r="154" spans="1:16" s="37" customFormat="1" ht="15.75" x14ac:dyDescent="0.25">
      <c r="A154" s="91" t="s">
        <v>36</v>
      </c>
      <c r="B154" s="91" t="s">
        <v>3</v>
      </c>
      <c r="C154" s="93" t="s">
        <v>123</v>
      </c>
      <c r="D154" s="93" t="s">
        <v>119</v>
      </c>
      <c r="E154" s="93"/>
      <c r="F154" s="91"/>
      <c r="G154" s="3">
        <f>G155+G162+G169</f>
        <v>36399225.719999999</v>
      </c>
      <c r="H154" s="3">
        <f t="shared" ref="H154:I154" si="27">H155+H162+H169</f>
        <v>34509318.439999998</v>
      </c>
      <c r="I154" s="3">
        <f t="shared" si="27"/>
        <v>34509318.439999998</v>
      </c>
      <c r="J154" s="36"/>
      <c r="K154" s="36"/>
      <c r="L154" s="36"/>
      <c r="M154" s="36"/>
      <c r="N154" s="36"/>
      <c r="O154" s="36"/>
      <c r="P154" s="36"/>
    </row>
    <row r="155" spans="1:16" s="37" customFormat="1" ht="15.75" x14ac:dyDescent="0.25">
      <c r="A155" s="91" t="s">
        <v>28</v>
      </c>
      <c r="B155" s="91" t="s">
        <v>3</v>
      </c>
      <c r="C155" s="93" t="s">
        <v>123</v>
      </c>
      <c r="D155" s="93" t="s">
        <v>131</v>
      </c>
      <c r="E155" s="93"/>
      <c r="F155" s="91"/>
      <c r="G155" s="3">
        <f>G156+G160</f>
        <v>22049885.530000001</v>
      </c>
      <c r="H155" s="3">
        <f t="shared" ref="H155:I155" si="28">H156+H160</f>
        <v>20205322.009999998</v>
      </c>
      <c r="I155" s="3">
        <f t="shared" si="28"/>
        <v>20205322.009999998</v>
      </c>
      <c r="J155" s="36"/>
      <c r="K155" s="36"/>
      <c r="L155" s="36"/>
      <c r="M155" s="36"/>
      <c r="N155" s="36"/>
      <c r="O155" s="36"/>
      <c r="P155" s="36"/>
    </row>
    <row r="156" spans="1:16" s="37" customFormat="1" ht="15.75" x14ac:dyDescent="0.25">
      <c r="A156" s="91" t="s">
        <v>52</v>
      </c>
      <c r="B156" s="91">
        <v>803</v>
      </c>
      <c r="C156" s="93" t="s">
        <v>123</v>
      </c>
      <c r="D156" s="93" t="s">
        <v>131</v>
      </c>
      <c r="E156" s="102" t="s">
        <v>99</v>
      </c>
      <c r="F156" s="91"/>
      <c r="G156" s="3">
        <f>G157+G158+G159</f>
        <v>20084885.530000001</v>
      </c>
      <c r="H156" s="3">
        <f t="shared" ref="H156:I156" si="29">H157+H158+H159</f>
        <v>18120322.009999998</v>
      </c>
      <c r="I156" s="3">
        <f t="shared" si="29"/>
        <v>18222322.009999998</v>
      </c>
      <c r="J156" s="36"/>
      <c r="K156" s="36"/>
      <c r="L156" s="36"/>
      <c r="M156" s="36"/>
      <c r="N156" s="36"/>
      <c r="O156" s="36"/>
      <c r="P156" s="36"/>
    </row>
    <row r="157" spans="1:16" s="40" customFormat="1" ht="66" customHeight="1" x14ac:dyDescent="0.25">
      <c r="A157" s="110" t="s">
        <v>105</v>
      </c>
      <c r="B157" s="88">
        <v>803</v>
      </c>
      <c r="C157" s="92" t="s">
        <v>123</v>
      </c>
      <c r="D157" s="92" t="s">
        <v>131</v>
      </c>
      <c r="E157" s="99" t="s">
        <v>99</v>
      </c>
      <c r="F157" s="88">
        <v>100</v>
      </c>
      <c r="G157" s="5">
        <v>13068322.01</v>
      </c>
      <c r="H157" s="5">
        <v>13068322.01</v>
      </c>
      <c r="I157" s="5">
        <v>13068322.01</v>
      </c>
      <c r="J157" s="61"/>
      <c r="K157" s="61"/>
      <c r="L157" s="61"/>
      <c r="M157" s="61"/>
      <c r="N157" s="61"/>
      <c r="O157" s="61"/>
      <c r="P157" s="61"/>
    </row>
    <row r="158" spans="1:16" s="37" customFormat="1" ht="38.25" customHeight="1" x14ac:dyDescent="0.25">
      <c r="A158" s="110" t="s">
        <v>106</v>
      </c>
      <c r="B158" s="88">
        <v>803</v>
      </c>
      <c r="C158" s="93" t="s">
        <v>123</v>
      </c>
      <c r="D158" s="93" t="s">
        <v>131</v>
      </c>
      <c r="E158" s="99" t="s">
        <v>99</v>
      </c>
      <c r="F158" s="88">
        <v>200</v>
      </c>
      <c r="G158" s="36">
        <f>2946563.52+800000</f>
        <v>3746563.52</v>
      </c>
      <c r="H158" s="20">
        <v>1882000</v>
      </c>
      <c r="I158" s="20">
        <v>1984000</v>
      </c>
      <c r="J158" s="36"/>
      <c r="K158" s="36"/>
      <c r="L158" s="36"/>
      <c r="M158" s="36"/>
      <c r="N158" s="36"/>
      <c r="O158" s="36"/>
      <c r="P158" s="36"/>
    </row>
    <row r="159" spans="1:16" s="37" customFormat="1" ht="15.75" x14ac:dyDescent="0.25">
      <c r="A159" s="110" t="s">
        <v>95</v>
      </c>
      <c r="B159" s="88">
        <v>803</v>
      </c>
      <c r="C159" s="93" t="s">
        <v>123</v>
      </c>
      <c r="D159" s="93" t="s">
        <v>131</v>
      </c>
      <c r="E159" s="99" t="s">
        <v>99</v>
      </c>
      <c r="F159" s="88">
        <v>800</v>
      </c>
      <c r="G159" s="133">
        <v>3270000</v>
      </c>
      <c r="H159" s="133">
        <v>3170000</v>
      </c>
      <c r="I159" s="133">
        <v>3170000</v>
      </c>
      <c r="J159" s="36"/>
      <c r="K159" s="36"/>
      <c r="L159" s="36"/>
      <c r="M159" s="36"/>
      <c r="N159" s="36"/>
      <c r="O159" s="36"/>
      <c r="P159" s="36"/>
    </row>
    <row r="160" spans="1:16" s="37" customFormat="1" ht="47.25" x14ac:dyDescent="0.25">
      <c r="A160" s="165" t="s">
        <v>210</v>
      </c>
      <c r="B160" s="88">
        <v>803</v>
      </c>
      <c r="C160" s="93" t="s">
        <v>123</v>
      </c>
      <c r="D160" s="93" t="s">
        <v>131</v>
      </c>
      <c r="E160" s="99" t="s">
        <v>226</v>
      </c>
      <c r="F160" s="88"/>
      <c r="G160" s="20">
        <f>G161</f>
        <v>1965000</v>
      </c>
      <c r="H160" s="20">
        <f t="shared" ref="H160:I160" si="30">H161</f>
        <v>2085000</v>
      </c>
      <c r="I160" s="20">
        <f t="shared" si="30"/>
        <v>1983000</v>
      </c>
      <c r="J160" s="36"/>
      <c r="K160" s="36"/>
      <c r="L160" s="36"/>
      <c r="M160" s="36"/>
      <c r="N160" s="36"/>
      <c r="O160" s="36"/>
      <c r="P160" s="36"/>
    </row>
    <row r="161" spans="1:16" s="37" customFormat="1" ht="33" customHeight="1" x14ac:dyDescent="0.25">
      <c r="A161" s="110" t="s">
        <v>106</v>
      </c>
      <c r="B161" s="88">
        <v>803</v>
      </c>
      <c r="C161" s="93" t="s">
        <v>123</v>
      </c>
      <c r="D161" s="93" t="s">
        <v>131</v>
      </c>
      <c r="E161" s="99" t="s">
        <v>226</v>
      </c>
      <c r="F161" s="88">
        <v>200</v>
      </c>
      <c r="G161" s="20">
        <v>1965000</v>
      </c>
      <c r="H161" s="20">
        <v>2085000</v>
      </c>
      <c r="I161" s="20">
        <v>1983000</v>
      </c>
      <c r="J161" s="36"/>
      <c r="K161" s="36"/>
      <c r="L161" s="36"/>
      <c r="M161" s="36"/>
      <c r="N161" s="36"/>
      <c r="O161" s="36"/>
      <c r="P161" s="36"/>
    </row>
    <row r="162" spans="1:16" s="40" customFormat="1" ht="15.75" x14ac:dyDescent="0.25">
      <c r="A162" s="102" t="s">
        <v>195</v>
      </c>
      <c r="B162" s="91">
        <v>803</v>
      </c>
      <c r="C162" s="93" t="s">
        <v>123</v>
      </c>
      <c r="D162" s="93" t="s">
        <v>125</v>
      </c>
      <c r="E162" s="102"/>
      <c r="F162" s="91"/>
      <c r="G162" s="30">
        <f>G163+G167</f>
        <v>13144852.550000001</v>
      </c>
      <c r="H162" s="30">
        <f t="shared" ref="H162:I162" si="31">H163+H167</f>
        <v>13138690.550000001</v>
      </c>
      <c r="I162" s="30">
        <f t="shared" si="31"/>
        <v>13138690.550000001</v>
      </c>
      <c r="J162" s="61"/>
      <c r="K162" s="61"/>
      <c r="L162" s="61"/>
      <c r="M162" s="61"/>
      <c r="N162" s="61"/>
      <c r="O162" s="61"/>
      <c r="P162" s="61"/>
    </row>
    <row r="163" spans="1:16" s="40" customFormat="1" ht="31.5" x14ac:dyDescent="0.25">
      <c r="A163" s="165" t="s">
        <v>52</v>
      </c>
      <c r="B163" s="91">
        <v>803</v>
      </c>
      <c r="C163" s="93" t="s">
        <v>123</v>
      </c>
      <c r="D163" s="93" t="s">
        <v>125</v>
      </c>
      <c r="E163" s="102" t="s">
        <v>99</v>
      </c>
      <c r="F163" s="91"/>
      <c r="G163" s="30">
        <f>G164+G165+G166</f>
        <v>12604852.550000001</v>
      </c>
      <c r="H163" s="30">
        <f t="shared" ref="H163:I163" si="32">H164+H165+H166</f>
        <v>12598690.550000001</v>
      </c>
      <c r="I163" s="30">
        <f t="shared" si="32"/>
        <v>12598690.550000001</v>
      </c>
      <c r="J163" s="61"/>
      <c r="K163" s="61"/>
      <c r="L163" s="61"/>
      <c r="M163" s="61"/>
      <c r="N163" s="61"/>
      <c r="O163" s="61"/>
      <c r="P163" s="61"/>
    </row>
    <row r="164" spans="1:16" s="37" customFormat="1" ht="63" x14ac:dyDescent="0.25">
      <c r="A164" s="110" t="s">
        <v>105</v>
      </c>
      <c r="B164" s="88">
        <v>803</v>
      </c>
      <c r="C164" s="92" t="s">
        <v>123</v>
      </c>
      <c r="D164" s="92" t="s">
        <v>125</v>
      </c>
      <c r="E164" s="99" t="s">
        <v>99</v>
      </c>
      <c r="F164" s="88">
        <v>100</v>
      </c>
      <c r="G164" s="5">
        <v>11218690.550000001</v>
      </c>
      <c r="H164" s="5">
        <v>11218690.550000001</v>
      </c>
      <c r="I164" s="5">
        <v>11218690.550000001</v>
      </c>
      <c r="J164" s="36"/>
      <c r="K164" s="36"/>
      <c r="L164" s="36"/>
      <c r="M164" s="36"/>
      <c r="N164" s="36"/>
      <c r="O164" s="36"/>
      <c r="P164" s="36"/>
    </row>
    <row r="165" spans="1:16" s="37" customFormat="1" ht="36" customHeight="1" x14ac:dyDescent="0.25">
      <c r="A165" s="110" t="s">
        <v>106</v>
      </c>
      <c r="B165" s="88">
        <v>803</v>
      </c>
      <c r="C165" s="92" t="s">
        <v>123</v>
      </c>
      <c r="D165" s="92" t="s">
        <v>125</v>
      </c>
      <c r="E165" s="99" t="s">
        <v>99</v>
      </c>
      <c r="F165" s="88">
        <v>200</v>
      </c>
      <c r="G165" s="36">
        <v>786162</v>
      </c>
      <c r="H165" s="5">
        <v>780000</v>
      </c>
      <c r="I165" s="5">
        <v>780000</v>
      </c>
      <c r="J165" s="36"/>
      <c r="K165" s="36"/>
      <c r="L165" s="36"/>
      <c r="M165" s="36"/>
      <c r="N165" s="36"/>
      <c r="O165" s="36"/>
      <c r="P165" s="36"/>
    </row>
    <row r="166" spans="1:16" s="37" customFormat="1" ht="15.75" x14ac:dyDescent="0.25">
      <c r="A166" s="110" t="s">
        <v>95</v>
      </c>
      <c r="B166" s="88">
        <v>803</v>
      </c>
      <c r="C166" s="92" t="s">
        <v>123</v>
      </c>
      <c r="D166" s="92" t="s">
        <v>125</v>
      </c>
      <c r="E166" s="99" t="s">
        <v>99</v>
      </c>
      <c r="F166" s="88">
        <v>800</v>
      </c>
      <c r="G166" s="134">
        <v>600000</v>
      </c>
      <c r="H166" s="134">
        <v>600000</v>
      </c>
      <c r="I166" s="134">
        <v>600000</v>
      </c>
      <c r="J166" s="36"/>
      <c r="K166" s="36"/>
      <c r="L166" s="36"/>
      <c r="M166" s="36"/>
      <c r="N166" s="36"/>
      <c r="O166" s="36"/>
      <c r="P166" s="36"/>
    </row>
    <row r="167" spans="1:16" s="37" customFormat="1" ht="47.25" x14ac:dyDescent="0.25">
      <c r="A167" s="165" t="s">
        <v>210</v>
      </c>
      <c r="B167" s="88">
        <v>803</v>
      </c>
      <c r="C167" s="92" t="s">
        <v>123</v>
      </c>
      <c r="D167" s="92" t="s">
        <v>125</v>
      </c>
      <c r="E167" s="99" t="s">
        <v>226</v>
      </c>
      <c r="F167" s="88"/>
      <c r="G167" s="5">
        <f>G168</f>
        <v>540000</v>
      </c>
      <c r="H167" s="5">
        <f t="shared" ref="H167:I167" si="33">H168</f>
        <v>540000</v>
      </c>
      <c r="I167" s="5">
        <f t="shared" si="33"/>
        <v>540000</v>
      </c>
      <c r="J167" s="36"/>
      <c r="K167" s="36"/>
      <c r="L167" s="36"/>
      <c r="M167" s="36"/>
      <c r="N167" s="36"/>
      <c r="O167" s="36"/>
      <c r="P167" s="36"/>
    </row>
    <row r="168" spans="1:16" s="37" customFormat="1" ht="29.25" customHeight="1" x14ac:dyDescent="0.25">
      <c r="A168" s="110" t="s">
        <v>106</v>
      </c>
      <c r="B168" s="88">
        <v>803</v>
      </c>
      <c r="C168" s="92" t="s">
        <v>123</v>
      </c>
      <c r="D168" s="92" t="s">
        <v>125</v>
      </c>
      <c r="E168" s="99" t="s">
        <v>226</v>
      </c>
      <c r="F168" s="88">
        <v>200</v>
      </c>
      <c r="G168" s="5">
        <v>540000</v>
      </c>
      <c r="H168" s="5">
        <v>540000</v>
      </c>
      <c r="I168" s="5">
        <v>540000</v>
      </c>
      <c r="J168" s="36"/>
      <c r="K168" s="36"/>
      <c r="L168" s="36"/>
      <c r="M168" s="36"/>
      <c r="N168" s="36"/>
      <c r="O168" s="36"/>
      <c r="P168" s="36"/>
    </row>
    <row r="169" spans="1:16" s="40" customFormat="1" ht="15.75" x14ac:dyDescent="0.25">
      <c r="A169" s="91" t="s">
        <v>29</v>
      </c>
      <c r="B169" s="91" t="s">
        <v>3</v>
      </c>
      <c r="C169" s="93" t="s">
        <v>123</v>
      </c>
      <c r="D169" s="93" t="s">
        <v>127</v>
      </c>
      <c r="E169" s="93"/>
      <c r="F169" s="91"/>
      <c r="G169" s="3">
        <f>G170+G172</f>
        <v>1204487.6399999999</v>
      </c>
      <c r="H169" s="3">
        <f>H170+H173</f>
        <v>1165305.8799999999</v>
      </c>
      <c r="I169" s="3">
        <f>I170+I173</f>
        <v>1165305.8799999999</v>
      </c>
      <c r="J169" s="61"/>
      <c r="K169" s="61"/>
      <c r="L169" s="61"/>
      <c r="M169" s="61"/>
      <c r="N169" s="61"/>
      <c r="O169" s="61"/>
      <c r="P169" s="61"/>
    </row>
    <row r="170" spans="1:16" s="37" customFormat="1" ht="47.25" x14ac:dyDescent="0.25">
      <c r="A170" s="165" t="s">
        <v>205</v>
      </c>
      <c r="B170" s="91" t="s">
        <v>3</v>
      </c>
      <c r="C170" s="93" t="s">
        <v>123</v>
      </c>
      <c r="D170" s="93" t="s">
        <v>127</v>
      </c>
      <c r="E170" s="99" t="s">
        <v>227</v>
      </c>
      <c r="F170" s="91"/>
      <c r="G170" s="3">
        <f>G171</f>
        <v>1113347.6399999999</v>
      </c>
      <c r="H170" s="3">
        <f>H171</f>
        <v>1165305.8799999999</v>
      </c>
      <c r="I170" s="3">
        <f>I171</f>
        <v>1165305.8799999999</v>
      </c>
      <c r="J170" s="36"/>
      <c r="K170" s="36"/>
      <c r="L170" s="36"/>
      <c r="M170" s="36"/>
      <c r="N170" s="36"/>
      <c r="O170" s="36"/>
      <c r="P170" s="36"/>
    </row>
    <row r="171" spans="1:16" s="40" customFormat="1" ht="63" x14ac:dyDescent="0.25">
      <c r="A171" s="110" t="s">
        <v>105</v>
      </c>
      <c r="B171" s="88" t="s">
        <v>3</v>
      </c>
      <c r="C171" s="92" t="s">
        <v>123</v>
      </c>
      <c r="D171" s="92" t="s">
        <v>127</v>
      </c>
      <c r="E171" s="99" t="s">
        <v>227</v>
      </c>
      <c r="F171" s="88">
        <v>100</v>
      </c>
      <c r="G171" s="5">
        <v>1113347.6399999999</v>
      </c>
      <c r="H171" s="5">
        <v>1165305.8799999999</v>
      </c>
      <c r="I171" s="5">
        <v>1165305.8799999999</v>
      </c>
      <c r="J171" s="61"/>
      <c r="K171" s="61"/>
      <c r="L171" s="61"/>
      <c r="M171" s="61"/>
      <c r="N171" s="61"/>
      <c r="O171" s="61"/>
      <c r="P171" s="61"/>
    </row>
    <row r="172" spans="1:16" s="40" customFormat="1" ht="63" x14ac:dyDescent="0.25">
      <c r="A172" s="94" t="s">
        <v>177</v>
      </c>
      <c r="B172" s="91" t="s">
        <v>3</v>
      </c>
      <c r="C172" s="93" t="s">
        <v>123</v>
      </c>
      <c r="D172" s="93" t="s">
        <v>127</v>
      </c>
      <c r="E172" s="102" t="s">
        <v>176</v>
      </c>
      <c r="F172" s="91"/>
      <c r="G172" s="3">
        <f>G173</f>
        <v>91140</v>
      </c>
      <c r="H172" s="3"/>
      <c r="I172" s="3"/>
      <c r="J172" s="61"/>
      <c r="K172" s="61"/>
      <c r="L172" s="61"/>
      <c r="M172" s="61"/>
      <c r="N172" s="61"/>
      <c r="O172" s="61"/>
      <c r="P172" s="61"/>
    </row>
    <row r="173" spans="1:16" s="40" customFormat="1" ht="63" x14ac:dyDescent="0.25">
      <c r="A173" s="110" t="s">
        <v>105</v>
      </c>
      <c r="B173" s="88" t="s">
        <v>3</v>
      </c>
      <c r="C173" s="92" t="s">
        <v>123</v>
      </c>
      <c r="D173" s="92" t="s">
        <v>127</v>
      </c>
      <c r="E173" s="99" t="s">
        <v>176</v>
      </c>
      <c r="F173" s="88">
        <v>100</v>
      </c>
      <c r="G173" s="5">
        <v>91140</v>
      </c>
      <c r="H173" s="5"/>
      <c r="I173" s="5"/>
      <c r="J173" s="61"/>
      <c r="K173" s="61"/>
      <c r="L173" s="61"/>
      <c r="M173" s="61"/>
      <c r="N173" s="61"/>
      <c r="O173" s="61"/>
      <c r="P173" s="61"/>
    </row>
    <row r="174" spans="1:16" s="40" customFormat="1" ht="15.75" x14ac:dyDescent="0.25">
      <c r="A174" s="91" t="s">
        <v>37</v>
      </c>
      <c r="B174" s="91" t="s">
        <v>3</v>
      </c>
      <c r="C174" s="93" t="s">
        <v>129</v>
      </c>
      <c r="D174" s="93" t="s">
        <v>119</v>
      </c>
      <c r="E174" s="93"/>
      <c r="F174" s="91"/>
      <c r="G174" s="3">
        <f t="shared" ref="G174:I175" si="34">G175</f>
        <v>6076136.2800000003</v>
      </c>
      <c r="H174" s="3">
        <f t="shared" si="34"/>
        <v>5909322.7200000007</v>
      </c>
      <c r="I174" s="3">
        <f t="shared" si="34"/>
        <v>5909322.7200000007</v>
      </c>
      <c r="J174" s="61"/>
      <c r="K174" s="61"/>
      <c r="L174" s="61"/>
      <c r="M174" s="61"/>
      <c r="N174" s="61"/>
      <c r="O174" s="61"/>
      <c r="P174" s="61"/>
    </row>
    <row r="175" spans="1:16" s="37" customFormat="1" ht="15.75" x14ac:dyDescent="0.25">
      <c r="A175" s="91" t="s">
        <v>20</v>
      </c>
      <c r="B175" s="91" t="s">
        <v>3</v>
      </c>
      <c r="C175" s="93" t="s">
        <v>129</v>
      </c>
      <c r="D175" s="93" t="s">
        <v>131</v>
      </c>
      <c r="E175" s="93"/>
      <c r="F175" s="91"/>
      <c r="G175" s="3">
        <f>G176</f>
        <v>6076136.2800000003</v>
      </c>
      <c r="H175" s="3">
        <f t="shared" si="34"/>
        <v>5909322.7200000007</v>
      </c>
      <c r="I175" s="3">
        <f t="shared" si="34"/>
        <v>5909322.7200000007</v>
      </c>
      <c r="J175" s="36"/>
      <c r="K175" s="36"/>
      <c r="L175" s="36"/>
      <c r="M175" s="36"/>
      <c r="N175" s="36"/>
      <c r="O175" s="36"/>
      <c r="P175" s="36"/>
    </row>
    <row r="176" spans="1:16" s="40" customFormat="1" ht="47.25" x14ac:dyDescent="0.25">
      <c r="A176" s="102" t="s">
        <v>52</v>
      </c>
      <c r="B176" s="91" t="s">
        <v>3</v>
      </c>
      <c r="C176" s="93" t="s">
        <v>129</v>
      </c>
      <c r="D176" s="93" t="s">
        <v>131</v>
      </c>
      <c r="E176" s="102" t="s">
        <v>66</v>
      </c>
      <c r="F176" s="91"/>
      <c r="G176" s="3">
        <f>G177+G178+G179</f>
        <v>6076136.2800000003</v>
      </c>
      <c r="H176" s="3">
        <f>H177+H178+H179</f>
        <v>5909322.7200000007</v>
      </c>
      <c r="I176" s="3">
        <f>I177+I178+I179</f>
        <v>5909322.7200000007</v>
      </c>
      <c r="J176" s="61"/>
      <c r="K176" s="61"/>
      <c r="L176" s="61"/>
      <c r="M176" s="61"/>
      <c r="N176" s="61"/>
      <c r="O176" s="61"/>
      <c r="P176" s="61"/>
    </row>
    <row r="177" spans="1:16" s="37" customFormat="1" ht="63" x14ac:dyDescent="0.25">
      <c r="A177" s="110" t="s">
        <v>105</v>
      </c>
      <c r="B177" s="88" t="s">
        <v>3</v>
      </c>
      <c r="C177" s="92" t="s">
        <v>129</v>
      </c>
      <c r="D177" s="92" t="s">
        <v>131</v>
      </c>
      <c r="E177" s="99" t="s">
        <v>66</v>
      </c>
      <c r="F177" s="88">
        <v>100</v>
      </c>
      <c r="G177" s="5">
        <v>4141022.72</v>
      </c>
      <c r="H177" s="5">
        <v>4141022.72</v>
      </c>
      <c r="I177" s="5">
        <v>4141022.72</v>
      </c>
      <c r="J177" s="36"/>
      <c r="K177" s="36"/>
      <c r="L177" s="36"/>
      <c r="M177" s="36"/>
      <c r="N177" s="36"/>
      <c r="O177" s="36"/>
      <c r="P177" s="36"/>
    </row>
    <row r="178" spans="1:16" s="40" customFormat="1" ht="36.75" customHeight="1" x14ac:dyDescent="0.25">
      <c r="A178" s="110" t="s">
        <v>106</v>
      </c>
      <c r="B178" s="88" t="s">
        <v>3</v>
      </c>
      <c r="C178" s="92" t="s">
        <v>129</v>
      </c>
      <c r="D178" s="92" t="s">
        <v>131</v>
      </c>
      <c r="E178" s="99" t="s">
        <v>66</v>
      </c>
      <c r="F178" s="88">
        <v>200</v>
      </c>
      <c r="G178" s="36">
        <f>2098627.12-166813.56</f>
        <v>1931813.56</v>
      </c>
      <c r="H178" s="20">
        <v>1765000</v>
      </c>
      <c r="I178" s="20">
        <v>1765000</v>
      </c>
      <c r="J178" s="61"/>
      <c r="K178" s="61"/>
      <c r="L178" s="61"/>
      <c r="M178" s="61"/>
      <c r="N178" s="61"/>
      <c r="O178" s="61"/>
      <c r="P178" s="61"/>
    </row>
    <row r="179" spans="1:16" s="40" customFormat="1" ht="15.75" x14ac:dyDescent="0.25">
      <c r="A179" s="110" t="s">
        <v>95</v>
      </c>
      <c r="B179" s="88" t="s">
        <v>3</v>
      </c>
      <c r="C179" s="92" t="s">
        <v>129</v>
      </c>
      <c r="D179" s="92" t="s">
        <v>131</v>
      </c>
      <c r="E179" s="99" t="s">
        <v>66</v>
      </c>
      <c r="F179" s="88">
        <v>800</v>
      </c>
      <c r="G179" s="133">
        <v>3300</v>
      </c>
      <c r="H179" s="133">
        <v>3300</v>
      </c>
      <c r="I179" s="133">
        <v>3300</v>
      </c>
      <c r="J179" s="61"/>
      <c r="K179" s="61"/>
      <c r="L179" s="61"/>
      <c r="M179" s="61"/>
      <c r="N179" s="61"/>
      <c r="O179" s="61"/>
      <c r="P179" s="61"/>
    </row>
    <row r="180" spans="1:16" s="37" customFormat="1" ht="63" x14ac:dyDescent="0.25">
      <c r="A180" s="94" t="s">
        <v>89</v>
      </c>
      <c r="B180" s="91" t="s">
        <v>5</v>
      </c>
      <c r="C180" s="93"/>
      <c r="D180" s="93"/>
      <c r="E180" s="93"/>
      <c r="F180" s="91"/>
      <c r="G180" s="3">
        <f>G181</f>
        <v>3994309.49</v>
      </c>
      <c r="H180" s="3">
        <f t="shared" ref="H180:I180" si="35">H181</f>
        <v>3747333.12</v>
      </c>
      <c r="I180" s="3">
        <f t="shared" si="35"/>
        <v>3747333.12</v>
      </c>
      <c r="J180" s="36"/>
      <c r="K180" s="36"/>
      <c r="L180" s="36"/>
      <c r="M180" s="36"/>
      <c r="N180" s="36"/>
      <c r="O180" s="36"/>
      <c r="P180" s="36"/>
    </row>
    <row r="181" spans="1:16" s="37" customFormat="1" ht="15.75" x14ac:dyDescent="0.25">
      <c r="A181" s="91" t="s">
        <v>32</v>
      </c>
      <c r="B181" s="91" t="s">
        <v>5</v>
      </c>
      <c r="C181" s="93" t="s">
        <v>120</v>
      </c>
      <c r="D181" s="93" t="s">
        <v>119</v>
      </c>
      <c r="E181" s="93"/>
      <c r="F181" s="91"/>
      <c r="G181" s="3">
        <f>G183+G185+G187+G189</f>
        <v>3994309.49</v>
      </c>
      <c r="H181" s="3">
        <f t="shared" ref="H181:I181" si="36">H183+H185+H187+H189</f>
        <v>3747333.12</v>
      </c>
      <c r="I181" s="3">
        <f t="shared" si="36"/>
        <v>3747333.12</v>
      </c>
      <c r="J181" s="36"/>
      <c r="K181" s="36"/>
      <c r="L181" s="36"/>
      <c r="M181" s="36"/>
      <c r="N181" s="36"/>
      <c r="O181" s="36"/>
      <c r="P181" s="36"/>
    </row>
    <row r="182" spans="1:16" s="40" customFormat="1" ht="43.15" customHeight="1" x14ac:dyDescent="0.25">
      <c r="A182" s="94" t="s">
        <v>4</v>
      </c>
      <c r="B182" s="91" t="s">
        <v>5</v>
      </c>
      <c r="C182" s="93" t="s">
        <v>120</v>
      </c>
      <c r="D182" s="93" t="s">
        <v>130</v>
      </c>
      <c r="E182" s="93"/>
      <c r="F182" s="91"/>
      <c r="G182" s="3">
        <f>G183+G185+G187+G189</f>
        <v>3994309.49</v>
      </c>
      <c r="H182" s="3">
        <f t="shared" ref="H182:I182" si="37">H183+H185+H187+H189</f>
        <v>3747333.12</v>
      </c>
      <c r="I182" s="3">
        <f t="shared" si="37"/>
        <v>3747333.12</v>
      </c>
      <c r="J182" s="61"/>
      <c r="K182" s="61"/>
      <c r="L182" s="61"/>
      <c r="M182" s="61"/>
      <c r="N182" s="61"/>
      <c r="O182" s="61"/>
      <c r="P182" s="61"/>
    </row>
    <row r="183" spans="1:16" s="40" customFormat="1" ht="63" x14ac:dyDescent="0.25">
      <c r="A183" s="102" t="s">
        <v>43</v>
      </c>
      <c r="B183" s="91" t="s">
        <v>5</v>
      </c>
      <c r="C183" s="93" t="s">
        <v>120</v>
      </c>
      <c r="D183" s="93" t="s">
        <v>130</v>
      </c>
      <c r="E183" s="93" t="s">
        <v>41</v>
      </c>
      <c r="F183" s="91"/>
      <c r="G183" s="3">
        <f>G184</f>
        <v>676300</v>
      </c>
      <c r="H183" s="3">
        <f>H184</f>
        <v>676300</v>
      </c>
      <c r="I183" s="3">
        <f>I184</f>
        <v>676300</v>
      </c>
      <c r="J183" s="61"/>
      <c r="K183" s="61"/>
      <c r="L183" s="61"/>
      <c r="M183" s="61"/>
      <c r="N183" s="61"/>
      <c r="O183" s="61"/>
      <c r="P183" s="61"/>
    </row>
    <row r="184" spans="1:16" s="37" customFormat="1" ht="63" x14ac:dyDescent="0.25">
      <c r="A184" s="110" t="s">
        <v>105</v>
      </c>
      <c r="B184" s="88" t="s">
        <v>5</v>
      </c>
      <c r="C184" s="92" t="s">
        <v>120</v>
      </c>
      <c r="D184" s="92" t="s">
        <v>130</v>
      </c>
      <c r="E184" s="92" t="s">
        <v>41</v>
      </c>
      <c r="F184" s="88">
        <v>100</v>
      </c>
      <c r="G184" s="5">
        <v>676300</v>
      </c>
      <c r="H184" s="5">
        <v>676300</v>
      </c>
      <c r="I184" s="5">
        <v>676300</v>
      </c>
      <c r="J184" s="36"/>
      <c r="K184" s="36"/>
      <c r="L184" s="36"/>
      <c r="M184" s="36"/>
      <c r="N184" s="36"/>
      <c r="O184" s="36"/>
      <c r="P184" s="36"/>
    </row>
    <row r="185" spans="1:16" s="37" customFormat="1" ht="47.25" x14ac:dyDescent="0.25">
      <c r="A185" s="165" t="s">
        <v>205</v>
      </c>
      <c r="B185" s="88" t="s">
        <v>5</v>
      </c>
      <c r="C185" s="92" t="s">
        <v>120</v>
      </c>
      <c r="D185" s="92" t="s">
        <v>130</v>
      </c>
      <c r="E185" s="99" t="s">
        <v>228</v>
      </c>
      <c r="F185" s="88"/>
      <c r="G185" s="5">
        <f>G186</f>
        <v>2679711.14</v>
      </c>
      <c r="H185" s="5">
        <f t="shared" ref="H185:I185" si="38">H186</f>
        <v>2502734.77</v>
      </c>
      <c r="I185" s="5">
        <f t="shared" si="38"/>
        <v>2502734.77</v>
      </c>
      <c r="J185" s="36"/>
      <c r="K185" s="36"/>
      <c r="L185" s="36"/>
      <c r="M185" s="36"/>
      <c r="N185" s="36"/>
      <c r="O185" s="36"/>
      <c r="P185" s="36"/>
    </row>
    <row r="186" spans="1:16" s="37" customFormat="1" ht="63" x14ac:dyDescent="0.25">
      <c r="A186" s="110" t="s">
        <v>105</v>
      </c>
      <c r="B186" s="88" t="s">
        <v>5</v>
      </c>
      <c r="C186" s="92" t="s">
        <v>120</v>
      </c>
      <c r="D186" s="92" t="s">
        <v>130</v>
      </c>
      <c r="E186" s="99" t="s">
        <v>228</v>
      </c>
      <c r="F186" s="88">
        <v>100</v>
      </c>
      <c r="G186" s="5">
        <v>2679711.14</v>
      </c>
      <c r="H186" s="5">
        <v>2502734.77</v>
      </c>
      <c r="I186" s="5">
        <v>2502734.77</v>
      </c>
      <c r="J186" s="148"/>
      <c r="K186" s="36"/>
      <c r="L186" s="36"/>
      <c r="M186" s="36"/>
      <c r="N186" s="36"/>
      <c r="O186" s="36"/>
      <c r="P186" s="36"/>
    </row>
    <row r="187" spans="1:16" s="37" customFormat="1" ht="47.25" x14ac:dyDescent="0.25">
      <c r="A187" s="94" t="s">
        <v>40</v>
      </c>
      <c r="B187" s="91">
        <v>805</v>
      </c>
      <c r="C187" s="93" t="s">
        <v>120</v>
      </c>
      <c r="D187" s="93" t="s">
        <v>130</v>
      </c>
      <c r="E187" s="93" t="s">
        <v>42</v>
      </c>
      <c r="F187" s="91"/>
      <c r="G187" s="3">
        <f>+G188</f>
        <v>25956.32</v>
      </c>
      <c r="H187" s="3">
        <f t="shared" ref="H187:I187" si="39">+H188</f>
        <v>40000</v>
      </c>
      <c r="I187" s="3">
        <f t="shared" si="39"/>
        <v>40000</v>
      </c>
      <c r="J187" s="36"/>
      <c r="K187" s="36"/>
      <c r="L187" s="36"/>
      <c r="M187" s="36"/>
      <c r="N187" s="36"/>
      <c r="O187" s="36"/>
      <c r="P187" s="36"/>
    </row>
    <row r="188" spans="1:16" s="37" customFormat="1" ht="36" customHeight="1" x14ac:dyDescent="0.25">
      <c r="A188" s="110" t="s">
        <v>106</v>
      </c>
      <c r="B188" s="88" t="s">
        <v>5</v>
      </c>
      <c r="C188" s="93" t="s">
        <v>120</v>
      </c>
      <c r="D188" s="93" t="s">
        <v>130</v>
      </c>
      <c r="E188" s="92" t="s">
        <v>42</v>
      </c>
      <c r="F188" s="88">
        <v>200</v>
      </c>
      <c r="G188" s="20">
        <v>25956.32</v>
      </c>
      <c r="H188" s="20">
        <v>40000</v>
      </c>
      <c r="I188" s="20">
        <v>40000</v>
      </c>
      <c r="J188" s="36"/>
      <c r="K188" s="36"/>
      <c r="L188" s="36"/>
      <c r="M188" s="36"/>
      <c r="N188" s="36"/>
      <c r="O188" s="36"/>
      <c r="P188" s="36"/>
    </row>
    <row r="189" spans="1:16" s="37" customFormat="1" ht="31.5" x14ac:dyDescent="0.25">
      <c r="A189" s="165" t="s">
        <v>208</v>
      </c>
      <c r="B189" s="88" t="s">
        <v>5</v>
      </c>
      <c r="C189" s="93" t="s">
        <v>120</v>
      </c>
      <c r="D189" s="93" t="s">
        <v>130</v>
      </c>
      <c r="E189" s="99" t="s">
        <v>229</v>
      </c>
      <c r="F189" s="88"/>
      <c r="G189" s="20">
        <f>G190+G191</f>
        <v>612342.03</v>
      </c>
      <c r="H189" s="20">
        <f t="shared" ref="H189:I189" si="40">H190+H191</f>
        <v>528298.35</v>
      </c>
      <c r="I189" s="20">
        <f t="shared" si="40"/>
        <v>528298.35</v>
      </c>
      <c r="J189" s="36"/>
      <c r="K189" s="36"/>
      <c r="L189" s="36"/>
      <c r="M189" s="36"/>
      <c r="N189" s="36"/>
      <c r="O189" s="36"/>
      <c r="P189" s="36"/>
    </row>
    <row r="190" spans="1:16" s="37" customFormat="1" ht="35.25" customHeight="1" x14ac:dyDescent="0.25">
      <c r="A190" s="110" t="s">
        <v>106</v>
      </c>
      <c r="B190" s="88" t="s">
        <v>5</v>
      </c>
      <c r="C190" s="93" t="s">
        <v>120</v>
      </c>
      <c r="D190" s="93" t="s">
        <v>130</v>
      </c>
      <c r="E190" s="99" t="s">
        <v>229</v>
      </c>
      <c r="F190" s="88">
        <v>200</v>
      </c>
      <c r="G190" s="20">
        <v>608342.03</v>
      </c>
      <c r="H190" s="20">
        <v>527298.35</v>
      </c>
      <c r="I190" s="20">
        <v>527298.35</v>
      </c>
      <c r="J190" s="36"/>
      <c r="K190" s="36"/>
      <c r="L190" s="36"/>
      <c r="M190" s="36"/>
      <c r="N190" s="36"/>
      <c r="O190" s="36"/>
      <c r="P190" s="36"/>
    </row>
    <row r="191" spans="1:16" s="37" customFormat="1" ht="15.75" x14ac:dyDescent="0.25">
      <c r="A191" s="110" t="s">
        <v>95</v>
      </c>
      <c r="B191" s="88" t="s">
        <v>5</v>
      </c>
      <c r="C191" s="93" t="s">
        <v>120</v>
      </c>
      <c r="D191" s="93" t="s">
        <v>130</v>
      </c>
      <c r="E191" s="99" t="s">
        <v>229</v>
      </c>
      <c r="F191" s="88">
        <v>800</v>
      </c>
      <c r="G191" s="133">
        <v>4000</v>
      </c>
      <c r="H191" s="133">
        <v>1000</v>
      </c>
      <c r="I191" s="133">
        <v>1000</v>
      </c>
      <c r="J191" s="36"/>
      <c r="K191" s="36"/>
      <c r="L191" s="36"/>
      <c r="M191" s="36"/>
      <c r="N191" s="36"/>
      <c r="O191" s="36"/>
      <c r="P191" s="36"/>
    </row>
    <row r="192" spans="1:16" s="40" customFormat="1" ht="63" x14ac:dyDescent="0.25">
      <c r="A192" s="94" t="s">
        <v>177</v>
      </c>
      <c r="B192" s="91" t="s">
        <v>5</v>
      </c>
      <c r="C192" s="93" t="s">
        <v>120</v>
      </c>
      <c r="D192" s="93" t="s">
        <v>130</v>
      </c>
      <c r="E192" s="93" t="s">
        <v>176</v>
      </c>
      <c r="F192" s="91"/>
      <c r="G192" s="30">
        <f>G193</f>
        <v>0</v>
      </c>
      <c r="H192" s="30"/>
      <c r="I192" s="30"/>
      <c r="J192" s="61"/>
      <c r="K192" s="61"/>
      <c r="L192" s="61"/>
      <c r="M192" s="61"/>
      <c r="N192" s="61"/>
      <c r="O192" s="61"/>
      <c r="P192" s="61"/>
    </row>
    <row r="193" spans="1:16" s="40" customFormat="1" ht="63" x14ac:dyDescent="0.25">
      <c r="A193" s="110" t="s">
        <v>105</v>
      </c>
      <c r="B193" s="88" t="s">
        <v>5</v>
      </c>
      <c r="C193" s="93" t="s">
        <v>120</v>
      </c>
      <c r="D193" s="93" t="s">
        <v>130</v>
      </c>
      <c r="E193" s="92" t="s">
        <v>176</v>
      </c>
      <c r="F193" s="88">
        <v>100</v>
      </c>
      <c r="G193" s="20"/>
      <c r="H193" s="20"/>
      <c r="I193" s="20"/>
      <c r="J193" s="61"/>
      <c r="K193" s="61"/>
      <c r="L193" s="61"/>
      <c r="M193" s="61"/>
      <c r="N193" s="61"/>
      <c r="O193" s="61"/>
      <c r="P193" s="61"/>
    </row>
    <row r="194" spans="1:16" s="40" customFormat="1" ht="15.75" x14ac:dyDescent="0.25">
      <c r="A194" s="91" t="s">
        <v>30</v>
      </c>
      <c r="B194" s="91" t="s">
        <v>1</v>
      </c>
      <c r="C194" s="93"/>
      <c r="D194" s="93"/>
      <c r="E194" s="93"/>
      <c r="F194" s="91"/>
      <c r="G194" s="3">
        <f>G195+G204</f>
        <v>4816487.49</v>
      </c>
      <c r="H194" s="3">
        <f>+H196</f>
        <v>2452997.4899999998</v>
      </c>
      <c r="I194" s="3">
        <f>+I196</f>
        <v>2527497.4899999998</v>
      </c>
      <c r="J194" s="61"/>
      <c r="K194" s="61"/>
      <c r="L194" s="61"/>
      <c r="M194" s="61"/>
      <c r="N194" s="61"/>
      <c r="O194" s="61"/>
      <c r="P194" s="61"/>
    </row>
    <row r="195" spans="1:16" s="37" customFormat="1" ht="15.75" x14ac:dyDescent="0.25">
      <c r="A195" s="91" t="s">
        <v>32</v>
      </c>
      <c r="B195" s="91" t="s">
        <v>1</v>
      </c>
      <c r="C195" s="93" t="s">
        <v>120</v>
      </c>
      <c r="D195" s="93" t="s">
        <v>119</v>
      </c>
      <c r="E195" s="93"/>
      <c r="F195" s="91"/>
      <c r="G195" s="3">
        <f>G196</f>
        <v>3616487.4899999998</v>
      </c>
      <c r="H195" s="3">
        <f>H194</f>
        <v>2452997.4899999998</v>
      </c>
      <c r="I195" s="3">
        <f>I194</f>
        <v>2527497.4899999998</v>
      </c>
      <c r="J195" s="36"/>
      <c r="K195" s="36"/>
      <c r="L195" s="36"/>
      <c r="M195" s="36"/>
      <c r="N195" s="36"/>
      <c r="O195" s="36"/>
      <c r="P195" s="36"/>
    </row>
    <row r="196" spans="1:16" s="37" customFormat="1" ht="78.75" x14ac:dyDescent="0.25">
      <c r="A196" s="102" t="s">
        <v>0</v>
      </c>
      <c r="B196" s="91" t="s">
        <v>1</v>
      </c>
      <c r="C196" s="93" t="s">
        <v>120</v>
      </c>
      <c r="D196" s="93" t="s">
        <v>125</v>
      </c>
      <c r="E196" s="93"/>
      <c r="F196" s="91"/>
      <c r="G196" s="3">
        <f>G197+G199+G201</f>
        <v>3616487.4899999998</v>
      </c>
      <c r="H196" s="3">
        <f t="shared" ref="H196:I196" si="41">H197+H199+H201</f>
        <v>2452997.4899999998</v>
      </c>
      <c r="I196" s="3">
        <f t="shared" si="41"/>
        <v>2527497.4899999998</v>
      </c>
      <c r="J196" s="36"/>
      <c r="K196" s="36"/>
      <c r="L196" s="36"/>
      <c r="M196" s="36"/>
      <c r="N196" s="36"/>
      <c r="O196" s="36"/>
      <c r="P196" s="36"/>
    </row>
    <row r="197" spans="1:16" s="37" customFormat="1" ht="47.25" x14ac:dyDescent="0.25">
      <c r="A197" s="165" t="s">
        <v>205</v>
      </c>
      <c r="B197" s="91" t="s">
        <v>1</v>
      </c>
      <c r="C197" s="93" t="s">
        <v>120</v>
      </c>
      <c r="D197" s="93" t="s">
        <v>125</v>
      </c>
      <c r="E197" s="99" t="s">
        <v>230</v>
      </c>
      <c r="F197" s="91"/>
      <c r="G197" s="3">
        <f>G198</f>
        <v>2335854.5099999998</v>
      </c>
      <c r="H197" s="3">
        <f t="shared" ref="H197:I197" si="42">H198</f>
        <v>2238204.5099999998</v>
      </c>
      <c r="I197" s="3">
        <f t="shared" si="42"/>
        <v>2238204.5099999998</v>
      </c>
      <c r="J197" s="36"/>
      <c r="K197" s="36"/>
      <c r="L197" s="36"/>
      <c r="M197" s="36"/>
      <c r="N197" s="36"/>
      <c r="O197" s="36"/>
      <c r="P197" s="36"/>
    </row>
    <row r="198" spans="1:16" s="37" customFormat="1" ht="63" x14ac:dyDescent="0.25">
      <c r="A198" s="110" t="s">
        <v>105</v>
      </c>
      <c r="B198" s="91" t="s">
        <v>1</v>
      </c>
      <c r="C198" s="93" t="s">
        <v>120</v>
      </c>
      <c r="D198" s="93" t="s">
        <v>125</v>
      </c>
      <c r="E198" s="99" t="s">
        <v>230</v>
      </c>
      <c r="F198" s="91">
        <v>100</v>
      </c>
      <c r="G198" s="3">
        <v>2335854.5099999998</v>
      </c>
      <c r="H198" s="3">
        <v>2238204.5099999998</v>
      </c>
      <c r="I198" s="3">
        <v>2238204.5099999998</v>
      </c>
      <c r="J198" s="148"/>
      <c r="K198" s="36"/>
      <c r="L198" s="36"/>
      <c r="M198" s="36"/>
      <c r="N198" s="36"/>
      <c r="O198" s="36"/>
      <c r="P198" s="36"/>
    </row>
    <row r="199" spans="1:16" s="40" customFormat="1" ht="47.25" x14ac:dyDescent="0.25">
      <c r="A199" s="102" t="s">
        <v>40</v>
      </c>
      <c r="B199" s="91" t="s">
        <v>1</v>
      </c>
      <c r="C199" s="93" t="s">
        <v>120</v>
      </c>
      <c r="D199" s="93" t="s">
        <v>125</v>
      </c>
      <c r="E199" s="93" t="s">
        <v>39</v>
      </c>
      <c r="F199" s="91"/>
      <c r="G199" s="3">
        <f>+G200</f>
        <v>5000</v>
      </c>
      <c r="H199" s="3">
        <f t="shared" ref="H199:I199" si="43">+H200</f>
        <v>30000</v>
      </c>
      <c r="I199" s="3">
        <f t="shared" si="43"/>
        <v>54500</v>
      </c>
      <c r="J199" s="61"/>
      <c r="K199" s="61"/>
      <c r="L199" s="61"/>
      <c r="M199" s="61"/>
      <c r="N199" s="61"/>
      <c r="O199" s="61"/>
      <c r="P199" s="61"/>
    </row>
    <row r="200" spans="1:16" s="40" customFormat="1" ht="31.5" customHeight="1" x14ac:dyDescent="0.25">
      <c r="A200" s="110" t="s">
        <v>106</v>
      </c>
      <c r="B200" s="88" t="s">
        <v>1</v>
      </c>
      <c r="C200" s="92" t="s">
        <v>120</v>
      </c>
      <c r="D200" s="92" t="s">
        <v>125</v>
      </c>
      <c r="E200" s="92" t="s">
        <v>39</v>
      </c>
      <c r="F200" s="88">
        <v>200</v>
      </c>
      <c r="G200" s="5">
        <v>5000</v>
      </c>
      <c r="H200" s="5">
        <v>30000</v>
      </c>
      <c r="I200" s="5">
        <v>54500</v>
      </c>
      <c r="J200" s="61"/>
      <c r="K200" s="61"/>
      <c r="L200" s="61"/>
      <c r="M200" s="61"/>
      <c r="N200" s="61"/>
      <c r="O200" s="61"/>
      <c r="P200" s="61"/>
    </row>
    <row r="201" spans="1:16" s="40" customFormat="1" ht="47.25" x14ac:dyDescent="0.25">
      <c r="A201" s="94" t="s">
        <v>40</v>
      </c>
      <c r="B201" s="91" t="s">
        <v>1</v>
      </c>
      <c r="C201" s="93" t="s">
        <v>120</v>
      </c>
      <c r="D201" s="93" t="s">
        <v>125</v>
      </c>
      <c r="E201" s="99" t="s">
        <v>231</v>
      </c>
      <c r="F201" s="91"/>
      <c r="G201" s="3">
        <f>G202+G203</f>
        <v>1275632.98</v>
      </c>
      <c r="H201" s="3">
        <f>H202+H203</f>
        <v>184792.98</v>
      </c>
      <c r="I201" s="3">
        <f>I202+I203</f>
        <v>234792.98</v>
      </c>
      <c r="J201" s="61"/>
      <c r="K201" s="61"/>
      <c r="L201" s="61"/>
      <c r="M201" s="61"/>
      <c r="N201" s="61"/>
      <c r="O201" s="61"/>
      <c r="P201" s="61"/>
    </row>
    <row r="202" spans="1:16" s="40" customFormat="1" ht="32.25" customHeight="1" x14ac:dyDescent="0.25">
      <c r="A202" s="110" t="s">
        <v>106</v>
      </c>
      <c r="B202" s="88" t="s">
        <v>1</v>
      </c>
      <c r="C202" s="93" t="s">
        <v>120</v>
      </c>
      <c r="D202" s="93" t="s">
        <v>125</v>
      </c>
      <c r="E202" s="99" t="s">
        <v>231</v>
      </c>
      <c r="F202" s="88">
        <v>200</v>
      </c>
      <c r="G202" s="20">
        <f>1218132.98+50000</f>
        <v>1268132.98</v>
      </c>
      <c r="H202" s="20">
        <v>177292.98</v>
      </c>
      <c r="I202" s="20">
        <v>227292.98</v>
      </c>
      <c r="J202" s="132">
        <v>50000</v>
      </c>
      <c r="K202" s="61"/>
      <c r="L202" s="61"/>
      <c r="M202" s="61"/>
      <c r="N202" s="61"/>
      <c r="O202" s="61"/>
      <c r="P202" s="61"/>
    </row>
    <row r="203" spans="1:16" s="37" customFormat="1" ht="15.75" x14ac:dyDescent="0.25">
      <c r="A203" s="110" t="s">
        <v>95</v>
      </c>
      <c r="B203" s="88" t="s">
        <v>1</v>
      </c>
      <c r="C203" s="93" t="s">
        <v>120</v>
      </c>
      <c r="D203" s="93" t="s">
        <v>125</v>
      </c>
      <c r="E203" s="99" t="s">
        <v>231</v>
      </c>
      <c r="F203" s="88">
        <v>800</v>
      </c>
      <c r="G203" s="133">
        <v>7500</v>
      </c>
      <c r="H203" s="133">
        <v>7500</v>
      </c>
      <c r="I203" s="133">
        <v>7500</v>
      </c>
      <c r="J203" s="36"/>
      <c r="K203" s="36"/>
      <c r="L203" s="36"/>
      <c r="M203" s="36"/>
      <c r="N203" s="36"/>
      <c r="O203" s="36"/>
      <c r="P203" s="36"/>
    </row>
    <row r="204" spans="1:16" s="37" customFormat="1" ht="15.75" x14ac:dyDescent="0.25">
      <c r="A204" s="91" t="s">
        <v>23</v>
      </c>
      <c r="B204" s="91">
        <v>830</v>
      </c>
      <c r="C204" s="93" t="s">
        <v>122</v>
      </c>
      <c r="D204" s="93" t="s">
        <v>120</v>
      </c>
      <c r="E204" s="99"/>
      <c r="F204" s="88"/>
      <c r="G204" s="133">
        <f>G205</f>
        <v>1200000</v>
      </c>
      <c r="H204" s="133"/>
      <c r="I204" s="133"/>
      <c r="J204" s="36"/>
      <c r="K204" s="36"/>
      <c r="L204" s="36"/>
      <c r="M204" s="36"/>
      <c r="N204" s="36"/>
      <c r="O204" s="36"/>
      <c r="P204" s="36"/>
    </row>
    <row r="205" spans="1:16" s="40" customFormat="1" ht="94.5" x14ac:dyDescent="0.25">
      <c r="A205" s="94" t="s">
        <v>266</v>
      </c>
      <c r="B205" s="91">
        <v>830</v>
      </c>
      <c r="C205" s="93" t="s">
        <v>122</v>
      </c>
      <c r="D205" s="93" t="s">
        <v>120</v>
      </c>
      <c r="E205" s="102" t="s">
        <v>265</v>
      </c>
      <c r="F205" s="91"/>
      <c r="G205" s="30">
        <f>G206</f>
        <v>1200000</v>
      </c>
      <c r="H205" s="30"/>
      <c r="I205" s="30"/>
      <c r="J205" s="61"/>
      <c r="K205" s="61"/>
      <c r="L205" s="61"/>
      <c r="M205" s="61"/>
      <c r="N205" s="61"/>
      <c r="O205" s="61"/>
      <c r="P205" s="61"/>
    </row>
    <row r="206" spans="1:16" s="40" customFormat="1" ht="32.25" customHeight="1" x14ac:dyDescent="0.25">
      <c r="A206" s="110" t="s">
        <v>106</v>
      </c>
      <c r="B206" s="88">
        <v>830</v>
      </c>
      <c r="C206" s="93" t="s">
        <v>122</v>
      </c>
      <c r="D206" s="93" t="s">
        <v>120</v>
      </c>
      <c r="E206" s="99" t="s">
        <v>265</v>
      </c>
      <c r="F206" s="88">
        <v>200</v>
      </c>
      <c r="G206" s="20">
        <v>1200000</v>
      </c>
      <c r="H206" s="20"/>
      <c r="I206" s="20"/>
      <c r="J206" s="61"/>
      <c r="K206" s="61"/>
      <c r="L206" s="61"/>
      <c r="M206" s="61"/>
      <c r="N206" s="61"/>
      <c r="O206" s="61"/>
      <c r="P206" s="61"/>
    </row>
    <row r="207" spans="1:16" s="40" customFormat="1" ht="78.75" x14ac:dyDescent="0.25">
      <c r="A207" s="94" t="s">
        <v>91</v>
      </c>
      <c r="B207" s="91" t="s">
        <v>24</v>
      </c>
      <c r="C207" s="93"/>
      <c r="D207" s="93"/>
      <c r="E207" s="93"/>
      <c r="F207" s="91"/>
      <c r="G207" s="3">
        <f>G208+G220+G223</f>
        <v>7379356.5099999998</v>
      </c>
      <c r="H207" s="3">
        <f t="shared" ref="H207:I207" si="44">H208+H220</f>
        <v>5997076.5099999998</v>
      </c>
      <c r="I207" s="3">
        <f t="shared" si="44"/>
        <v>5997076.5099999998</v>
      </c>
      <c r="J207" s="61"/>
      <c r="K207" s="61"/>
      <c r="L207" s="61"/>
      <c r="M207" s="61"/>
      <c r="N207" s="61"/>
      <c r="O207" s="61"/>
      <c r="P207" s="61"/>
    </row>
    <row r="208" spans="1:16" s="37" customFormat="1" ht="15.75" x14ac:dyDescent="0.25">
      <c r="A208" s="91" t="s">
        <v>32</v>
      </c>
      <c r="B208" s="91" t="s">
        <v>24</v>
      </c>
      <c r="C208" s="93" t="s">
        <v>120</v>
      </c>
      <c r="D208" s="93" t="s">
        <v>119</v>
      </c>
      <c r="E208" s="93"/>
      <c r="F208" s="91"/>
      <c r="G208" s="3">
        <f>G209</f>
        <v>5679356.5099999998</v>
      </c>
      <c r="H208" s="3">
        <f t="shared" ref="H208:I208" si="45">H209</f>
        <v>5497076.5099999998</v>
      </c>
      <c r="I208" s="3">
        <f t="shared" si="45"/>
        <v>5497076.5099999998</v>
      </c>
      <c r="J208" s="36"/>
      <c r="K208" s="36"/>
      <c r="L208" s="36"/>
      <c r="M208" s="36"/>
      <c r="N208" s="36"/>
      <c r="O208" s="36"/>
      <c r="P208" s="36"/>
    </row>
    <row r="209" spans="1:16" s="37" customFormat="1" ht="15.75" x14ac:dyDescent="0.25">
      <c r="A209" s="102" t="s">
        <v>8</v>
      </c>
      <c r="B209" s="91" t="s">
        <v>24</v>
      </c>
      <c r="C209" s="93" t="s">
        <v>120</v>
      </c>
      <c r="D209" s="93" t="s">
        <v>124</v>
      </c>
      <c r="E209" s="93"/>
      <c r="F209" s="91"/>
      <c r="G209" s="3">
        <f>G210+G212+G214+G218</f>
        <v>5679356.5099999998</v>
      </c>
      <c r="H209" s="3">
        <f t="shared" ref="H209:I209" si="46">H210+H212+H214</f>
        <v>5497076.5099999998</v>
      </c>
      <c r="I209" s="3">
        <f t="shared" si="46"/>
        <v>5497076.5099999998</v>
      </c>
      <c r="J209" s="36"/>
      <c r="K209" s="36"/>
      <c r="L209" s="36"/>
      <c r="M209" s="36"/>
      <c r="N209" s="36"/>
      <c r="O209" s="36"/>
      <c r="P209" s="36"/>
    </row>
    <row r="210" spans="1:16" s="37" customFormat="1" ht="47.25" x14ac:dyDescent="0.25">
      <c r="A210" s="165" t="s">
        <v>205</v>
      </c>
      <c r="B210" s="91" t="s">
        <v>24</v>
      </c>
      <c r="C210" s="93" t="s">
        <v>120</v>
      </c>
      <c r="D210" s="93" t="s">
        <v>124</v>
      </c>
      <c r="E210" s="99" t="s">
        <v>232</v>
      </c>
      <c r="F210" s="91"/>
      <c r="G210" s="3">
        <f>G211</f>
        <v>3843943.5</v>
      </c>
      <c r="H210" s="3">
        <f t="shared" ref="H210:I210" si="47">H211</f>
        <v>3843943.5</v>
      </c>
      <c r="I210" s="3">
        <f t="shared" si="47"/>
        <v>3843943.5</v>
      </c>
      <c r="J210" s="36"/>
      <c r="K210" s="36"/>
      <c r="L210" s="36"/>
      <c r="M210" s="36"/>
      <c r="N210" s="36"/>
      <c r="O210" s="36"/>
      <c r="P210" s="36"/>
    </row>
    <row r="211" spans="1:16" s="37" customFormat="1" ht="63" x14ac:dyDescent="0.25">
      <c r="A211" s="110" t="s">
        <v>105</v>
      </c>
      <c r="B211" s="91" t="s">
        <v>24</v>
      </c>
      <c r="C211" s="93" t="s">
        <v>120</v>
      </c>
      <c r="D211" s="93" t="s">
        <v>124</v>
      </c>
      <c r="E211" s="99" t="s">
        <v>232</v>
      </c>
      <c r="F211" s="91">
        <v>100</v>
      </c>
      <c r="G211" s="3">
        <v>3843943.5</v>
      </c>
      <c r="H211" s="3">
        <v>3843943.5</v>
      </c>
      <c r="I211" s="3">
        <v>3843943.5</v>
      </c>
      <c r="J211" s="36"/>
      <c r="K211" s="36"/>
      <c r="L211" s="36"/>
      <c r="M211" s="36"/>
      <c r="N211" s="36"/>
      <c r="O211" s="36"/>
      <c r="P211" s="36"/>
    </row>
    <row r="212" spans="1:16" s="37" customFormat="1" ht="47.25" x14ac:dyDescent="0.25">
      <c r="A212" s="102" t="s">
        <v>40</v>
      </c>
      <c r="B212" s="91" t="s">
        <v>24</v>
      </c>
      <c r="C212" s="93" t="s">
        <v>120</v>
      </c>
      <c r="D212" s="93" t="s">
        <v>124</v>
      </c>
      <c r="E212" s="102" t="s">
        <v>46</v>
      </c>
      <c r="F212" s="91"/>
      <c r="G212" s="3">
        <f>+G213</f>
        <v>65000</v>
      </c>
      <c r="H212" s="3">
        <f t="shared" ref="H212:I212" si="48">+H213</f>
        <v>65000</v>
      </c>
      <c r="I212" s="3">
        <f t="shared" si="48"/>
        <v>65000</v>
      </c>
      <c r="J212" s="36"/>
      <c r="K212" s="36"/>
      <c r="L212" s="36"/>
      <c r="M212" s="36"/>
      <c r="N212" s="36"/>
      <c r="O212" s="36"/>
      <c r="P212" s="36"/>
    </row>
    <row r="213" spans="1:16" s="37" customFormat="1" ht="38.25" customHeight="1" x14ac:dyDescent="0.25">
      <c r="A213" s="110" t="s">
        <v>106</v>
      </c>
      <c r="B213" s="88" t="s">
        <v>24</v>
      </c>
      <c r="C213" s="93" t="s">
        <v>120</v>
      </c>
      <c r="D213" s="93" t="s">
        <v>124</v>
      </c>
      <c r="E213" s="99" t="s">
        <v>46</v>
      </c>
      <c r="F213" s="88">
        <v>200</v>
      </c>
      <c r="G213" s="20">
        <v>65000</v>
      </c>
      <c r="H213" s="20">
        <v>65000</v>
      </c>
      <c r="I213" s="20">
        <v>65000</v>
      </c>
      <c r="J213" s="36"/>
      <c r="K213" s="36"/>
      <c r="L213" s="36"/>
      <c r="M213" s="36"/>
      <c r="N213" s="36"/>
      <c r="O213" s="36"/>
      <c r="P213" s="36"/>
    </row>
    <row r="214" spans="1:16" s="37" customFormat="1" ht="31.5" x14ac:dyDescent="0.25">
      <c r="A214" s="165" t="s">
        <v>208</v>
      </c>
      <c r="B214" s="88" t="s">
        <v>24</v>
      </c>
      <c r="C214" s="93" t="s">
        <v>120</v>
      </c>
      <c r="D214" s="93" t="s">
        <v>124</v>
      </c>
      <c r="E214" s="99" t="s">
        <v>233</v>
      </c>
      <c r="F214" s="88"/>
      <c r="G214" s="20">
        <f>G215+G216+G217</f>
        <v>1588133.01</v>
      </c>
      <c r="H214" s="20">
        <f t="shared" ref="H214:I214" si="49">H215+H216+H217</f>
        <v>1588133.01</v>
      </c>
      <c r="I214" s="20">
        <f t="shared" si="49"/>
        <v>1588133.01</v>
      </c>
      <c r="J214" s="36"/>
      <c r="K214" s="36"/>
      <c r="L214" s="36"/>
      <c r="M214" s="36"/>
      <c r="N214" s="36"/>
      <c r="O214" s="36"/>
      <c r="P214" s="36"/>
    </row>
    <row r="215" spans="1:16" s="37" customFormat="1" ht="63" x14ac:dyDescent="0.25">
      <c r="A215" s="110" t="s">
        <v>105</v>
      </c>
      <c r="B215" s="88" t="s">
        <v>24</v>
      </c>
      <c r="C215" s="93" t="s">
        <v>120</v>
      </c>
      <c r="D215" s="93" t="s">
        <v>124</v>
      </c>
      <c r="E215" s="99" t="s">
        <v>233</v>
      </c>
      <c r="F215" s="88">
        <v>100</v>
      </c>
      <c r="G215" s="20">
        <v>1027133.01</v>
      </c>
      <c r="H215" s="20">
        <v>1027133.01</v>
      </c>
      <c r="I215" s="20">
        <v>1027133.01</v>
      </c>
      <c r="J215" s="36"/>
      <c r="K215" s="36"/>
      <c r="L215" s="36"/>
      <c r="M215" s="36"/>
      <c r="N215" s="36"/>
      <c r="O215" s="36"/>
      <c r="P215" s="36"/>
    </row>
    <row r="216" spans="1:16" s="37" customFormat="1" ht="33.75" customHeight="1" x14ac:dyDescent="0.25">
      <c r="A216" s="110" t="s">
        <v>106</v>
      </c>
      <c r="B216" s="88" t="s">
        <v>24</v>
      </c>
      <c r="C216" s="93" t="s">
        <v>120</v>
      </c>
      <c r="D216" s="93" t="s">
        <v>124</v>
      </c>
      <c r="E216" s="99" t="s">
        <v>233</v>
      </c>
      <c r="F216" s="88">
        <v>200</v>
      </c>
      <c r="G216" s="20">
        <v>529000</v>
      </c>
      <c r="H216" s="20">
        <v>529000</v>
      </c>
      <c r="I216" s="20">
        <v>529000</v>
      </c>
      <c r="J216" s="36"/>
      <c r="K216" s="36"/>
      <c r="L216" s="36"/>
      <c r="M216" s="36"/>
      <c r="N216" s="36"/>
      <c r="O216" s="36"/>
      <c r="P216" s="36"/>
    </row>
    <row r="217" spans="1:16" s="37" customFormat="1" ht="23.25" customHeight="1" x14ac:dyDescent="0.25">
      <c r="A217" s="110" t="s">
        <v>95</v>
      </c>
      <c r="B217" s="88" t="s">
        <v>24</v>
      </c>
      <c r="C217" s="93" t="s">
        <v>120</v>
      </c>
      <c r="D217" s="93" t="s">
        <v>124</v>
      </c>
      <c r="E217" s="99" t="s">
        <v>233</v>
      </c>
      <c r="F217" s="88">
        <v>800</v>
      </c>
      <c r="G217" s="133">
        <v>32000</v>
      </c>
      <c r="H217" s="133">
        <v>32000</v>
      </c>
      <c r="I217" s="133">
        <v>32000</v>
      </c>
      <c r="J217" s="36"/>
      <c r="K217" s="36"/>
      <c r="L217" s="36"/>
      <c r="M217" s="36"/>
      <c r="N217" s="36"/>
      <c r="O217" s="36"/>
      <c r="P217" s="36"/>
    </row>
    <row r="218" spans="1:16" s="37" customFormat="1" ht="63" x14ac:dyDescent="0.25">
      <c r="A218" s="94" t="s">
        <v>177</v>
      </c>
      <c r="B218" s="91" t="s">
        <v>24</v>
      </c>
      <c r="C218" s="93" t="s">
        <v>120</v>
      </c>
      <c r="D218" s="93" t="s">
        <v>124</v>
      </c>
      <c r="E218" s="102" t="s">
        <v>176</v>
      </c>
      <c r="F218" s="91"/>
      <c r="G218" s="30">
        <f>G219</f>
        <v>182280</v>
      </c>
      <c r="H218" s="30"/>
      <c r="I218" s="30"/>
      <c r="J218" s="36"/>
      <c r="K218" s="36"/>
      <c r="L218" s="36"/>
      <c r="M218" s="36"/>
      <c r="N218" s="36"/>
      <c r="O218" s="36"/>
      <c r="P218" s="36"/>
    </row>
    <row r="219" spans="1:16" s="37" customFormat="1" ht="63" x14ac:dyDescent="0.25">
      <c r="A219" s="110" t="s">
        <v>105</v>
      </c>
      <c r="B219" s="88" t="s">
        <v>24</v>
      </c>
      <c r="C219" s="93" t="s">
        <v>120</v>
      </c>
      <c r="D219" s="93" t="s">
        <v>124</v>
      </c>
      <c r="E219" s="99" t="s">
        <v>176</v>
      </c>
      <c r="F219" s="88">
        <v>100</v>
      </c>
      <c r="G219" s="20">
        <v>182280</v>
      </c>
      <c r="H219" s="20"/>
      <c r="I219" s="20"/>
      <c r="J219" s="36"/>
      <c r="K219" s="36"/>
      <c r="L219" s="36"/>
      <c r="M219" s="36"/>
      <c r="N219" s="36"/>
      <c r="O219" s="36"/>
      <c r="P219" s="36"/>
    </row>
    <row r="220" spans="1:16" s="37" customFormat="1" ht="31.5" x14ac:dyDescent="0.25">
      <c r="A220" s="102" t="s">
        <v>10</v>
      </c>
      <c r="B220" s="91">
        <v>866</v>
      </c>
      <c r="C220" s="93" t="s">
        <v>121</v>
      </c>
      <c r="D220" s="93" t="s">
        <v>129</v>
      </c>
      <c r="E220" s="102"/>
      <c r="F220" s="91"/>
      <c r="G220" s="3">
        <f t="shared" ref="G220:I221" si="50">G221</f>
        <v>500000</v>
      </c>
      <c r="H220" s="3">
        <f t="shared" si="50"/>
        <v>500000</v>
      </c>
      <c r="I220" s="3">
        <f t="shared" si="50"/>
        <v>500000</v>
      </c>
      <c r="J220" s="36"/>
      <c r="K220" s="36"/>
      <c r="L220" s="36"/>
      <c r="M220" s="36"/>
      <c r="N220" s="36"/>
      <c r="O220" s="36"/>
      <c r="P220" s="36"/>
    </row>
    <row r="221" spans="1:16" s="63" customFormat="1" ht="157.5" x14ac:dyDescent="0.25">
      <c r="A221" s="180" t="s">
        <v>235</v>
      </c>
      <c r="B221" s="88">
        <v>866</v>
      </c>
      <c r="C221" s="93" t="s">
        <v>121</v>
      </c>
      <c r="D221" s="93" t="s">
        <v>129</v>
      </c>
      <c r="E221" s="99" t="s">
        <v>234</v>
      </c>
      <c r="F221" s="88"/>
      <c r="G221" s="5">
        <f t="shared" si="50"/>
        <v>500000</v>
      </c>
      <c r="H221" s="5">
        <f t="shared" si="50"/>
        <v>500000</v>
      </c>
      <c r="I221" s="5">
        <f t="shared" si="50"/>
        <v>500000</v>
      </c>
      <c r="J221" s="129"/>
      <c r="K221" s="129"/>
      <c r="L221" s="129"/>
      <c r="M221" s="129"/>
      <c r="N221" s="129"/>
      <c r="O221" s="129"/>
      <c r="P221" s="129"/>
    </row>
    <row r="222" spans="1:16" s="46" customFormat="1" ht="35.25" customHeight="1" x14ac:dyDescent="0.25">
      <c r="A222" s="110" t="s">
        <v>106</v>
      </c>
      <c r="B222" s="88">
        <v>866</v>
      </c>
      <c r="C222" s="93" t="s">
        <v>121</v>
      </c>
      <c r="D222" s="93" t="s">
        <v>129</v>
      </c>
      <c r="E222" s="99" t="s">
        <v>234</v>
      </c>
      <c r="F222" s="88">
        <v>200</v>
      </c>
      <c r="G222" s="5">
        <v>500000</v>
      </c>
      <c r="H222" s="5">
        <v>500000</v>
      </c>
      <c r="I222" s="5">
        <v>500000</v>
      </c>
      <c r="J222" s="64"/>
      <c r="K222" s="64"/>
      <c r="L222" s="64"/>
      <c r="M222" s="64"/>
      <c r="N222" s="64"/>
      <c r="O222" s="64"/>
      <c r="P222" s="64"/>
    </row>
    <row r="223" spans="1:16" s="46" customFormat="1" ht="15.75" x14ac:dyDescent="0.25">
      <c r="A223" s="91" t="s">
        <v>23</v>
      </c>
      <c r="B223" s="88">
        <v>866</v>
      </c>
      <c r="C223" s="93" t="s">
        <v>122</v>
      </c>
      <c r="D223" s="93" t="s">
        <v>120</v>
      </c>
      <c r="E223" s="99"/>
      <c r="F223" s="88"/>
      <c r="G223" s="5">
        <f>G224</f>
        <v>1200000</v>
      </c>
      <c r="H223" s="5"/>
      <c r="I223" s="5"/>
      <c r="J223" s="64"/>
      <c r="K223" s="64"/>
      <c r="L223" s="64"/>
      <c r="M223" s="64"/>
      <c r="N223" s="64"/>
      <c r="O223" s="64"/>
      <c r="P223" s="64"/>
    </row>
    <row r="224" spans="1:16" s="47" customFormat="1" ht="94.5" x14ac:dyDescent="0.25">
      <c r="A224" s="94" t="s">
        <v>266</v>
      </c>
      <c r="B224" s="91">
        <v>866</v>
      </c>
      <c r="C224" s="93" t="s">
        <v>122</v>
      </c>
      <c r="D224" s="93" t="s">
        <v>120</v>
      </c>
      <c r="E224" s="102" t="s">
        <v>265</v>
      </c>
      <c r="F224" s="91"/>
      <c r="G224" s="3">
        <f>G225</f>
        <v>1200000</v>
      </c>
      <c r="H224" s="3"/>
      <c r="I224" s="3"/>
      <c r="J224" s="67"/>
      <c r="K224" s="67"/>
      <c r="L224" s="67"/>
      <c r="M224" s="67"/>
      <c r="N224" s="67"/>
      <c r="O224" s="67"/>
      <c r="P224" s="67"/>
    </row>
    <row r="225" spans="1:16" s="46" customFormat="1" ht="30.75" customHeight="1" x14ac:dyDescent="0.25">
      <c r="A225" s="110" t="s">
        <v>106</v>
      </c>
      <c r="B225" s="88">
        <v>866</v>
      </c>
      <c r="C225" s="93" t="s">
        <v>122</v>
      </c>
      <c r="D225" s="93" t="s">
        <v>120</v>
      </c>
      <c r="E225" s="99" t="s">
        <v>265</v>
      </c>
      <c r="F225" s="88">
        <v>200</v>
      </c>
      <c r="G225" s="5">
        <v>1200000</v>
      </c>
      <c r="H225" s="5"/>
      <c r="I225" s="5"/>
      <c r="J225" s="64"/>
      <c r="K225" s="64"/>
      <c r="L225" s="64"/>
      <c r="M225" s="64"/>
      <c r="N225" s="64"/>
      <c r="O225" s="64"/>
      <c r="P225" s="64"/>
    </row>
    <row r="226" spans="1:16" s="45" customFormat="1" ht="15.75" x14ac:dyDescent="0.25">
      <c r="A226" s="94" t="s">
        <v>31</v>
      </c>
      <c r="B226" s="91" t="s">
        <v>12</v>
      </c>
      <c r="C226" s="93"/>
      <c r="D226" s="93"/>
      <c r="E226" s="93"/>
      <c r="F226" s="91"/>
      <c r="G226" s="3">
        <f>G239+G356+G228+G353</f>
        <v>991036733.45000005</v>
      </c>
      <c r="H226" s="3">
        <f>H239+H356+H228</f>
        <v>907896720.95000005</v>
      </c>
      <c r="I226" s="3">
        <f>I239+I356+I228</f>
        <v>904468268.88000011</v>
      </c>
      <c r="J226" s="59"/>
      <c r="K226" s="59"/>
      <c r="L226" s="59"/>
      <c r="M226" s="59"/>
      <c r="N226" s="59"/>
      <c r="O226" s="59"/>
      <c r="P226" s="59"/>
    </row>
    <row r="227" spans="1:16" s="37" customFormat="1" ht="15.75" x14ac:dyDescent="0.25">
      <c r="A227" s="94"/>
      <c r="B227" s="91">
        <v>873</v>
      </c>
      <c r="C227" s="93" t="s">
        <v>120</v>
      </c>
      <c r="D227" s="93"/>
      <c r="E227" s="93"/>
      <c r="F227" s="91"/>
      <c r="G227" s="3">
        <f>G228</f>
        <v>15920852.629999999</v>
      </c>
      <c r="H227" s="3">
        <f>H228</f>
        <v>14815415.060000001</v>
      </c>
      <c r="I227" s="3">
        <f>I228</f>
        <v>14815415.060000001</v>
      </c>
      <c r="J227" s="36"/>
      <c r="K227" s="36"/>
      <c r="L227" s="36"/>
      <c r="M227" s="36"/>
      <c r="N227" s="36"/>
      <c r="O227" s="36"/>
      <c r="P227" s="36"/>
    </row>
    <row r="228" spans="1:16" s="37" customFormat="1" ht="15.75" x14ac:dyDescent="0.25">
      <c r="A228" s="102" t="s">
        <v>8</v>
      </c>
      <c r="B228" s="91">
        <v>873</v>
      </c>
      <c r="C228" s="93" t="s">
        <v>120</v>
      </c>
      <c r="D228" s="93" t="s">
        <v>124</v>
      </c>
      <c r="E228" s="93"/>
      <c r="F228" s="91"/>
      <c r="G228" s="3">
        <f>G233+G229+G231+G237</f>
        <v>15920852.629999999</v>
      </c>
      <c r="H228" s="3">
        <f t="shared" ref="H228:I228" si="51">H233+H229</f>
        <v>14815415.060000001</v>
      </c>
      <c r="I228" s="3">
        <f t="shared" si="51"/>
        <v>14815415.060000001</v>
      </c>
      <c r="J228" s="36"/>
      <c r="K228" s="36"/>
      <c r="L228" s="36"/>
      <c r="M228" s="36"/>
      <c r="N228" s="36"/>
      <c r="O228" s="36"/>
      <c r="P228" s="36"/>
    </row>
    <row r="229" spans="1:16" s="37" customFormat="1" ht="110.25" x14ac:dyDescent="0.25">
      <c r="A229" s="184" t="s">
        <v>161</v>
      </c>
      <c r="B229" s="91">
        <v>873</v>
      </c>
      <c r="C229" s="93" t="s">
        <v>120</v>
      </c>
      <c r="D229" s="93" t="s">
        <v>124</v>
      </c>
      <c r="E229" s="102" t="s">
        <v>160</v>
      </c>
      <c r="F229" s="91"/>
      <c r="G229" s="3">
        <f>G230</f>
        <v>13304380</v>
      </c>
      <c r="H229" s="3">
        <f>H230</f>
        <v>12772200</v>
      </c>
      <c r="I229" s="3">
        <f>I230</f>
        <v>12772200</v>
      </c>
      <c r="J229" s="36"/>
      <c r="K229" s="36"/>
      <c r="L229" s="36"/>
      <c r="M229" s="36"/>
      <c r="N229" s="36"/>
      <c r="O229" s="36"/>
      <c r="P229" s="36"/>
    </row>
    <row r="230" spans="1:16" s="37" customFormat="1" ht="63" x14ac:dyDescent="0.25">
      <c r="A230" s="110" t="s">
        <v>105</v>
      </c>
      <c r="B230" s="88">
        <v>873</v>
      </c>
      <c r="C230" s="92" t="s">
        <v>120</v>
      </c>
      <c r="D230" s="92" t="s">
        <v>124</v>
      </c>
      <c r="E230" s="99" t="s">
        <v>160</v>
      </c>
      <c r="F230" s="88">
        <v>100</v>
      </c>
      <c r="G230" s="5">
        <v>13304380</v>
      </c>
      <c r="H230" s="5">
        <v>12772200</v>
      </c>
      <c r="I230" s="5">
        <v>12772200</v>
      </c>
      <c r="J230" s="36"/>
      <c r="K230" s="36"/>
      <c r="L230" s="36"/>
      <c r="M230" s="36"/>
      <c r="N230" s="36"/>
      <c r="O230" s="36"/>
      <c r="P230" s="36"/>
    </row>
    <row r="231" spans="1:16" s="37" customFormat="1" ht="15.75" x14ac:dyDescent="0.25">
      <c r="A231" s="168" t="s">
        <v>47</v>
      </c>
      <c r="B231" s="91">
        <v>873</v>
      </c>
      <c r="C231" s="93" t="s">
        <v>120</v>
      </c>
      <c r="D231" s="93" t="s">
        <v>124</v>
      </c>
      <c r="E231" s="179" t="s">
        <v>139</v>
      </c>
      <c r="F231" s="91"/>
      <c r="G231" s="3">
        <f>G232</f>
        <v>40000</v>
      </c>
      <c r="H231" s="5"/>
      <c r="I231" s="5"/>
      <c r="J231" s="36"/>
      <c r="K231" s="36"/>
      <c r="L231" s="36"/>
      <c r="M231" s="36"/>
      <c r="N231" s="36"/>
      <c r="O231" s="36"/>
      <c r="P231" s="36"/>
    </row>
    <row r="232" spans="1:16" s="37" customFormat="1" ht="33" customHeight="1" x14ac:dyDescent="0.25">
      <c r="A232" s="110" t="s">
        <v>106</v>
      </c>
      <c r="B232" s="88">
        <v>873</v>
      </c>
      <c r="C232" s="92" t="s">
        <v>120</v>
      </c>
      <c r="D232" s="92" t="s">
        <v>124</v>
      </c>
      <c r="E232" s="175" t="s">
        <v>139</v>
      </c>
      <c r="F232" s="88">
        <v>200</v>
      </c>
      <c r="G232" s="5">
        <v>40000</v>
      </c>
      <c r="H232" s="5"/>
      <c r="I232" s="5"/>
      <c r="J232" s="36"/>
      <c r="K232" s="36"/>
      <c r="L232" s="36"/>
      <c r="M232" s="36"/>
      <c r="N232" s="36"/>
      <c r="O232" s="36"/>
      <c r="P232" s="36"/>
    </row>
    <row r="233" spans="1:16" s="37" customFormat="1" ht="47.25" x14ac:dyDescent="0.25">
      <c r="A233" s="94" t="s">
        <v>52</v>
      </c>
      <c r="B233" s="91">
        <v>873</v>
      </c>
      <c r="C233" s="93" t="s">
        <v>120</v>
      </c>
      <c r="D233" s="93" t="s">
        <v>124</v>
      </c>
      <c r="E233" s="93" t="s">
        <v>155</v>
      </c>
      <c r="F233" s="91"/>
      <c r="G233" s="3">
        <f>G234+G235+G236</f>
        <v>2570472.63</v>
      </c>
      <c r="H233" s="3">
        <f>H234+H235+H236</f>
        <v>2043215.06</v>
      </c>
      <c r="I233" s="3">
        <f>I234+I235+I236</f>
        <v>2043215.06</v>
      </c>
      <c r="J233" s="36"/>
      <c r="K233" s="36"/>
      <c r="L233" s="36"/>
      <c r="M233" s="36"/>
      <c r="N233" s="36"/>
      <c r="O233" s="36"/>
      <c r="P233" s="36"/>
    </row>
    <row r="234" spans="1:16" s="63" customFormat="1" ht="63" x14ac:dyDescent="0.25">
      <c r="A234" s="110" t="s">
        <v>105</v>
      </c>
      <c r="B234" s="91">
        <v>873</v>
      </c>
      <c r="C234" s="93" t="s">
        <v>120</v>
      </c>
      <c r="D234" s="93" t="s">
        <v>124</v>
      </c>
      <c r="E234" s="93" t="s">
        <v>155</v>
      </c>
      <c r="F234" s="91">
        <v>100</v>
      </c>
      <c r="G234" s="3">
        <v>2128397.5099999998</v>
      </c>
      <c r="H234" s="3">
        <v>2043215.06</v>
      </c>
      <c r="I234" s="3">
        <v>2043215.06</v>
      </c>
      <c r="J234" s="129"/>
      <c r="K234" s="129"/>
      <c r="L234" s="129"/>
      <c r="M234" s="129"/>
      <c r="N234" s="129"/>
      <c r="O234" s="129"/>
      <c r="P234" s="129"/>
    </row>
    <row r="235" spans="1:16" s="37" customFormat="1" ht="47.25" x14ac:dyDescent="0.25">
      <c r="A235" s="110" t="s">
        <v>106</v>
      </c>
      <c r="B235" s="91">
        <v>873</v>
      </c>
      <c r="C235" s="93" t="s">
        <v>120</v>
      </c>
      <c r="D235" s="93" t="s">
        <v>124</v>
      </c>
      <c r="E235" s="93" t="s">
        <v>155</v>
      </c>
      <c r="F235" s="91">
        <v>200</v>
      </c>
      <c r="G235" s="3">
        <v>442075.12</v>
      </c>
      <c r="H235" s="3"/>
      <c r="I235" s="3"/>
      <c r="J235" s="36"/>
      <c r="K235" s="36"/>
      <c r="L235" s="36"/>
      <c r="M235" s="36"/>
      <c r="N235" s="36"/>
      <c r="O235" s="36"/>
      <c r="P235" s="36"/>
    </row>
    <row r="236" spans="1:16" s="37" customFormat="1" ht="15.75" x14ac:dyDescent="0.25">
      <c r="A236" s="110" t="s">
        <v>95</v>
      </c>
      <c r="B236" s="91">
        <v>873</v>
      </c>
      <c r="C236" s="93" t="s">
        <v>120</v>
      </c>
      <c r="D236" s="93" t="s">
        <v>124</v>
      </c>
      <c r="E236" s="93" t="s">
        <v>155</v>
      </c>
      <c r="F236" s="91">
        <v>800</v>
      </c>
      <c r="G236" s="135"/>
      <c r="H236" s="135"/>
      <c r="I236" s="135"/>
      <c r="J236" s="36"/>
      <c r="K236" s="36"/>
      <c r="L236" s="36"/>
      <c r="M236" s="36"/>
      <c r="N236" s="36"/>
      <c r="O236" s="36"/>
      <c r="P236" s="36"/>
    </row>
    <row r="237" spans="1:16" s="37" customFormat="1" ht="31.5" x14ac:dyDescent="0.25">
      <c r="A237" s="168" t="s">
        <v>101</v>
      </c>
      <c r="B237" s="91">
        <v>873</v>
      </c>
      <c r="C237" s="93" t="s">
        <v>120</v>
      </c>
      <c r="D237" s="93" t="s">
        <v>124</v>
      </c>
      <c r="E237" s="175" t="s">
        <v>100</v>
      </c>
      <c r="F237" s="91"/>
      <c r="G237" s="135">
        <f>G238</f>
        <v>6000</v>
      </c>
      <c r="H237" s="135"/>
      <c r="I237" s="135"/>
      <c r="J237" s="36"/>
      <c r="K237" s="36"/>
      <c r="L237" s="36"/>
      <c r="M237" s="36"/>
      <c r="N237" s="36"/>
      <c r="O237" s="36"/>
      <c r="P237" s="36"/>
    </row>
    <row r="238" spans="1:16" s="37" customFormat="1" ht="35.25" customHeight="1" x14ac:dyDescent="0.25">
      <c r="A238" s="110" t="s">
        <v>106</v>
      </c>
      <c r="B238" s="91">
        <v>873</v>
      </c>
      <c r="C238" s="93" t="s">
        <v>120</v>
      </c>
      <c r="D238" s="93" t="s">
        <v>124</v>
      </c>
      <c r="E238" s="175" t="s">
        <v>100</v>
      </c>
      <c r="F238" s="91">
        <v>200</v>
      </c>
      <c r="G238" s="135">
        <v>6000</v>
      </c>
      <c r="H238" s="135"/>
      <c r="I238" s="135"/>
      <c r="J238" s="36"/>
      <c r="K238" s="36"/>
      <c r="L238" s="36"/>
      <c r="M238" s="36"/>
      <c r="N238" s="36"/>
      <c r="O238" s="36"/>
      <c r="P238" s="36"/>
    </row>
    <row r="239" spans="1:16" s="37" customFormat="1" ht="15.75" x14ac:dyDescent="0.25">
      <c r="A239" s="91" t="s">
        <v>31</v>
      </c>
      <c r="B239" s="91" t="s">
        <v>12</v>
      </c>
      <c r="C239" s="93" t="s">
        <v>128</v>
      </c>
      <c r="D239" s="93" t="s">
        <v>119</v>
      </c>
      <c r="E239" s="93"/>
      <c r="F239" s="91"/>
      <c r="G239" s="3">
        <f>G240+G263+G301+G315+G318</f>
        <v>965197050.82000005</v>
      </c>
      <c r="H239" s="3">
        <f>H240+H263+H301+H315+H318</f>
        <v>883843705.8900001</v>
      </c>
      <c r="I239" s="3">
        <f>I240+I263+I301+I315+I318</f>
        <v>880415253.82000017</v>
      </c>
      <c r="J239" s="36"/>
      <c r="K239" s="36"/>
      <c r="L239" s="36"/>
      <c r="M239" s="36"/>
      <c r="N239" s="36"/>
      <c r="O239" s="36"/>
      <c r="P239" s="36"/>
    </row>
    <row r="240" spans="1:16" s="37" customFormat="1" ht="15.75" x14ac:dyDescent="0.25">
      <c r="A240" s="91" t="s">
        <v>11</v>
      </c>
      <c r="B240" s="91" t="s">
        <v>12</v>
      </c>
      <c r="C240" s="93" t="s">
        <v>128</v>
      </c>
      <c r="D240" s="93" t="s">
        <v>120</v>
      </c>
      <c r="E240" s="93"/>
      <c r="F240" s="91"/>
      <c r="G240" s="3">
        <f>G241+G243+G254+G259+G261</f>
        <v>259818736.74000001</v>
      </c>
      <c r="H240" s="3">
        <f t="shared" ref="H240:I240" si="52">H241+H243+H254+H259+H261</f>
        <v>249420404.80000001</v>
      </c>
      <c r="I240" s="3">
        <f t="shared" si="52"/>
        <v>249363804.84999999</v>
      </c>
      <c r="J240" s="36"/>
      <c r="K240" s="36"/>
      <c r="L240" s="36"/>
      <c r="M240" s="36"/>
      <c r="N240" s="36"/>
      <c r="O240" s="36"/>
      <c r="P240" s="36"/>
    </row>
    <row r="241" spans="1:16" s="46" customFormat="1" ht="204.75" x14ac:dyDescent="0.25">
      <c r="A241" s="180" t="s">
        <v>178</v>
      </c>
      <c r="B241" s="91">
        <v>873</v>
      </c>
      <c r="C241" s="93" t="s">
        <v>128</v>
      </c>
      <c r="D241" s="93" t="s">
        <v>120</v>
      </c>
      <c r="E241" s="102" t="s">
        <v>179</v>
      </c>
      <c r="F241" s="91"/>
      <c r="G241" s="109">
        <f>G242</f>
        <v>12092980</v>
      </c>
      <c r="H241" s="109">
        <f>H242</f>
        <v>12092980</v>
      </c>
      <c r="I241" s="109">
        <f>I242</f>
        <v>12092980</v>
      </c>
      <c r="J241" s="64"/>
      <c r="K241" s="64"/>
      <c r="L241" s="64"/>
      <c r="M241" s="64"/>
      <c r="N241" s="64"/>
      <c r="O241" s="64"/>
      <c r="P241" s="64"/>
    </row>
    <row r="242" spans="1:16" s="37" customFormat="1" ht="63" x14ac:dyDescent="0.25">
      <c r="A242" s="110" t="s">
        <v>105</v>
      </c>
      <c r="B242" s="88" t="s">
        <v>12</v>
      </c>
      <c r="C242" s="92" t="s">
        <v>128</v>
      </c>
      <c r="D242" s="92" t="s">
        <v>120</v>
      </c>
      <c r="E242" s="99" t="s">
        <v>179</v>
      </c>
      <c r="F242" s="88">
        <v>100</v>
      </c>
      <c r="G242" s="5">
        <v>12092980</v>
      </c>
      <c r="H242" s="5">
        <v>12092980</v>
      </c>
      <c r="I242" s="5">
        <v>12092980</v>
      </c>
      <c r="J242" s="36"/>
      <c r="K242" s="36"/>
      <c r="L242" s="36"/>
      <c r="M242" s="36"/>
      <c r="N242" s="36"/>
      <c r="O242" s="36"/>
      <c r="P242" s="36"/>
    </row>
    <row r="243" spans="1:16" s="111" customFormat="1" ht="223.5" customHeight="1" x14ac:dyDescent="0.25">
      <c r="A243" s="31" t="s">
        <v>186</v>
      </c>
      <c r="B243" s="91" t="s">
        <v>12</v>
      </c>
      <c r="C243" s="93" t="s">
        <v>128</v>
      </c>
      <c r="D243" s="93" t="s">
        <v>120</v>
      </c>
      <c r="E243" s="102" t="s">
        <v>236</v>
      </c>
      <c r="F243" s="91"/>
      <c r="G243" s="3">
        <f>G244+G246+G248+G250+G252</f>
        <v>198096600</v>
      </c>
      <c r="H243" s="3">
        <f t="shared" ref="H243:I243" si="53">H244+H246+H248+H250+H252</f>
        <v>198096600</v>
      </c>
      <c r="I243" s="3">
        <f t="shared" si="53"/>
        <v>198096600</v>
      </c>
      <c r="J243" s="130"/>
      <c r="K243" s="130"/>
      <c r="L243" s="130"/>
      <c r="M243" s="130"/>
      <c r="N243" s="130"/>
      <c r="O243" s="130"/>
      <c r="P243" s="130"/>
    </row>
    <row r="244" spans="1:16" s="40" customFormat="1" ht="70.900000000000006" customHeight="1" x14ac:dyDescent="0.25">
      <c r="A244" s="94" t="s">
        <v>182</v>
      </c>
      <c r="B244" s="91" t="s">
        <v>12</v>
      </c>
      <c r="C244" s="93" t="s">
        <v>128</v>
      </c>
      <c r="D244" s="93" t="s">
        <v>120</v>
      </c>
      <c r="E244" s="99" t="s">
        <v>241</v>
      </c>
      <c r="F244" s="91"/>
      <c r="G244" s="3">
        <f>G245</f>
        <v>623503.34</v>
      </c>
      <c r="H244" s="3">
        <f>H245</f>
        <v>623503.34</v>
      </c>
      <c r="I244" s="3">
        <f>I245</f>
        <v>623503.34</v>
      </c>
      <c r="J244" s="61"/>
      <c r="K244" s="61"/>
      <c r="L244" s="61"/>
      <c r="M244" s="61"/>
      <c r="N244" s="61"/>
      <c r="O244" s="61"/>
      <c r="P244" s="61"/>
    </row>
    <row r="245" spans="1:16" s="37" customFormat="1" ht="62.25" customHeight="1" x14ac:dyDescent="0.25">
      <c r="A245" s="110" t="s">
        <v>105</v>
      </c>
      <c r="B245" s="88" t="s">
        <v>12</v>
      </c>
      <c r="C245" s="92" t="s">
        <v>128</v>
      </c>
      <c r="D245" s="92" t="s">
        <v>120</v>
      </c>
      <c r="E245" s="99" t="s">
        <v>241</v>
      </c>
      <c r="F245" s="88">
        <v>100</v>
      </c>
      <c r="G245" s="5">
        <v>623503.34</v>
      </c>
      <c r="H245" s="5">
        <v>623503.34</v>
      </c>
      <c r="I245" s="5">
        <v>623503.34</v>
      </c>
      <c r="J245" s="36"/>
      <c r="K245" s="36"/>
      <c r="L245" s="36"/>
      <c r="M245" s="36"/>
      <c r="N245" s="36"/>
      <c r="O245" s="36"/>
      <c r="P245" s="36"/>
    </row>
    <row r="246" spans="1:16" s="40" customFormat="1" ht="114.75" customHeight="1" x14ac:dyDescent="0.25">
      <c r="A246" s="94" t="s">
        <v>184</v>
      </c>
      <c r="B246" s="91" t="s">
        <v>12</v>
      </c>
      <c r="C246" s="93" t="s">
        <v>128</v>
      </c>
      <c r="D246" s="93" t="s">
        <v>120</v>
      </c>
      <c r="E246" s="102" t="s">
        <v>237</v>
      </c>
      <c r="F246" s="91"/>
      <c r="G246" s="3">
        <f>G247</f>
        <v>44603963.57</v>
      </c>
      <c r="H246" s="3">
        <f>H247</f>
        <v>44603963.57</v>
      </c>
      <c r="I246" s="3">
        <f>I247</f>
        <v>44603963.57</v>
      </c>
      <c r="J246" s="61"/>
      <c r="K246" s="61"/>
      <c r="L246" s="61"/>
      <c r="M246" s="61"/>
      <c r="N246" s="61"/>
      <c r="O246" s="61"/>
      <c r="P246" s="61"/>
    </row>
    <row r="247" spans="1:16" s="37" customFormat="1" ht="66" customHeight="1" x14ac:dyDescent="0.25">
      <c r="A247" s="110" t="s">
        <v>105</v>
      </c>
      <c r="B247" s="88" t="s">
        <v>12</v>
      </c>
      <c r="C247" s="92" t="s">
        <v>128</v>
      </c>
      <c r="D247" s="92" t="s">
        <v>120</v>
      </c>
      <c r="E247" s="102" t="s">
        <v>237</v>
      </c>
      <c r="F247" s="88">
        <v>100</v>
      </c>
      <c r="G247" s="5">
        <v>44603963.57</v>
      </c>
      <c r="H247" s="5">
        <v>44603963.57</v>
      </c>
      <c r="I247" s="5">
        <v>44603963.57</v>
      </c>
      <c r="J247" s="36"/>
      <c r="K247" s="36"/>
      <c r="L247" s="36"/>
      <c r="M247" s="36"/>
      <c r="N247" s="36"/>
      <c r="O247" s="36"/>
      <c r="P247" s="36"/>
    </row>
    <row r="248" spans="1:16" s="40" customFormat="1" ht="66" customHeight="1" x14ac:dyDescent="0.25">
      <c r="A248" s="94" t="s">
        <v>189</v>
      </c>
      <c r="B248" s="91" t="s">
        <v>12</v>
      </c>
      <c r="C248" s="93" t="s">
        <v>128</v>
      </c>
      <c r="D248" s="93" t="s">
        <v>120</v>
      </c>
      <c r="E248" s="102" t="s">
        <v>238</v>
      </c>
      <c r="F248" s="91"/>
      <c r="G248" s="3">
        <f>G249</f>
        <v>113589057.56</v>
      </c>
      <c r="H248" s="3">
        <f>H249</f>
        <v>113589057.56</v>
      </c>
      <c r="I248" s="3">
        <f>I249</f>
        <v>113589057.56</v>
      </c>
      <c r="J248" s="61"/>
      <c r="K248" s="61"/>
      <c r="L248" s="61"/>
      <c r="M248" s="61"/>
      <c r="N248" s="61"/>
      <c r="O248" s="61"/>
      <c r="P248" s="61"/>
    </row>
    <row r="249" spans="1:16" s="37" customFormat="1" ht="66" customHeight="1" x14ac:dyDescent="0.25">
      <c r="A249" s="110" t="s">
        <v>105</v>
      </c>
      <c r="B249" s="88" t="s">
        <v>12</v>
      </c>
      <c r="C249" s="92" t="s">
        <v>128</v>
      </c>
      <c r="D249" s="92" t="s">
        <v>120</v>
      </c>
      <c r="E249" s="102" t="s">
        <v>238</v>
      </c>
      <c r="F249" s="88">
        <v>100</v>
      </c>
      <c r="G249" s="5">
        <v>113589057.56</v>
      </c>
      <c r="H249" s="5">
        <v>113589057.56</v>
      </c>
      <c r="I249" s="5">
        <v>113589057.56</v>
      </c>
      <c r="J249" s="36"/>
      <c r="K249" s="36"/>
      <c r="L249" s="36"/>
      <c r="M249" s="36"/>
      <c r="N249" s="36"/>
      <c r="O249" s="36"/>
      <c r="P249" s="36"/>
    </row>
    <row r="250" spans="1:16" s="40" customFormat="1" ht="52.9" customHeight="1" x14ac:dyDescent="0.25">
      <c r="A250" s="94" t="s">
        <v>190</v>
      </c>
      <c r="B250" s="91" t="s">
        <v>12</v>
      </c>
      <c r="C250" s="93" t="s">
        <v>128</v>
      </c>
      <c r="D250" s="93" t="s">
        <v>120</v>
      </c>
      <c r="E250" s="102" t="s">
        <v>239</v>
      </c>
      <c r="F250" s="91"/>
      <c r="G250" s="3">
        <f>G251</f>
        <v>4705463.25</v>
      </c>
      <c r="H250" s="3">
        <f>H251</f>
        <v>4705463.25</v>
      </c>
      <c r="I250" s="3">
        <f>I251</f>
        <v>4705463.25</v>
      </c>
      <c r="J250" s="61"/>
      <c r="K250" s="61"/>
      <c r="L250" s="61"/>
      <c r="M250" s="61"/>
      <c r="N250" s="61"/>
      <c r="O250" s="61"/>
      <c r="P250" s="61"/>
    </row>
    <row r="251" spans="1:16" s="37" customFormat="1" ht="66.75" customHeight="1" x14ac:dyDescent="0.25">
      <c r="A251" s="110" t="s">
        <v>105</v>
      </c>
      <c r="B251" s="88" t="s">
        <v>12</v>
      </c>
      <c r="C251" s="92" t="s">
        <v>128</v>
      </c>
      <c r="D251" s="92" t="s">
        <v>120</v>
      </c>
      <c r="E251" s="102" t="s">
        <v>239</v>
      </c>
      <c r="F251" s="88">
        <v>100</v>
      </c>
      <c r="G251" s="5">
        <v>4705463.25</v>
      </c>
      <c r="H251" s="5">
        <v>4705463.25</v>
      </c>
      <c r="I251" s="5">
        <v>4705463.25</v>
      </c>
      <c r="J251" s="36"/>
      <c r="K251" s="36"/>
      <c r="L251" s="36"/>
      <c r="M251" s="36"/>
      <c r="N251" s="36"/>
      <c r="O251" s="36"/>
      <c r="P251" s="36"/>
    </row>
    <row r="252" spans="1:16" s="40" customFormat="1" ht="46.15" customHeight="1" x14ac:dyDescent="0.25">
      <c r="A252" s="94" t="s">
        <v>187</v>
      </c>
      <c r="B252" s="91" t="s">
        <v>12</v>
      </c>
      <c r="C252" s="93" t="s">
        <v>128</v>
      </c>
      <c r="D252" s="93" t="s">
        <v>120</v>
      </c>
      <c r="E252" s="102" t="s">
        <v>240</v>
      </c>
      <c r="F252" s="91"/>
      <c r="G252" s="3">
        <f>G253</f>
        <v>34574612.280000001</v>
      </c>
      <c r="H252" s="3">
        <f>H253</f>
        <v>34574612.280000001</v>
      </c>
      <c r="I252" s="3">
        <f>I253</f>
        <v>34574612.280000001</v>
      </c>
      <c r="J252" s="61"/>
      <c r="K252" s="61"/>
      <c r="L252" s="61"/>
      <c r="M252" s="61"/>
      <c r="N252" s="61"/>
      <c r="O252" s="61"/>
      <c r="P252" s="61"/>
    </row>
    <row r="253" spans="1:16" s="37" customFormat="1" ht="63" x14ac:dyDescent="0.25">
      <c r="A253" s="110" t="s">
        <v>105</v>
      </c>
      <c r="B253" s="88" t="s">
        <v>12</v>
      </c>
      <c r="C253" s="92" t="s">
        <v>128</v>
      </c>
      <c r="D253" s="92" t="s">
        <v>120</v>
      </c>
      <c r="E253" s="102" t="s">
        <v>240</v>
      </c>
      <c r="F253" s="88">
        <v>100</v>
      </c>
      <c r="G253" s="5">
        <v>34574612.280000001</v>
      </c>
      <c r="H253" s="5">
        <v>34574612.280000001</v>
      </c>
      <c r="I253" s="5">
        <v>34574612.280000001</v>
      </c>
      <c r="J253" s="36"/>
      <c r="K253" s="36"/>
      <c r="L253" s="36"/>
      <c r="M253" s="36"/>
      <c r="N253" s="36"/>
      <c r="O253" s="36"/>
      <c r="P253" s="36"/>
    </row>
    <row r="254" spans="1:16" s="45" customFormat="1" ht="47.25" x14ac:dyDescent="0.25">
      <c r="A254" s="102" t="s">
        <v>52</v>
      </c>
      <c r="B254" s="91" t="s">
        <v>12</v>
      </c>
      <c r="C254" s="92" t="s">
        <v>128</v>
      </c>
      <c r="D254" s="92" t="s">
        <v>120</v>
      </c>
      <c r="E254" s="102" t="s">
        <v>68</v>
      </c>
      <c r="F254" s="91"/>
      <c r="G254" s="3">
        <f>G255+G256+G257+G258</f>
        <v>41818078.719999999</v>
      </c>
      <c r="H254" s="3">
        <f t="shared" ref="H254:I254" si="54">H255+H256+H257+H258</f>
        <v>36549329.469999999</v>
      </c>
      <c r="I254" s="3">
        <f t="shared" si="54"/>
        <v>36549329.469999999</v>
      </c>
      <c r="J254" s="59"/>
      <c r="K254" s="59"/>
      <c r="L254" s="59"/>
      <c r="M254" s="59"/>
      <c r="N254" s="59"/>
      <c r="O254" s="59"/>
      <c r="P254" s="59"/>
    </row>
    <row r="255" spans="1:16" s="40" customFormat="1" ht="63" x14ac:dyDescent="0.25">
      <c r="A255" s="110" t="s">
        <v>105</v>
      </c>
      <c r="B255" s="88" t="s">
        <v>12</v>
      </c>
      <c r="C255" s="92" t="s">
        <v>128</v>
      </c>
      <c r="D255" s="92" t="s">
        <v>120</v>
      </c>
      <c r="E255" s="102" t="s">
        <v>68</v>
      </c>
      <c r="F255" s="88">
        <v>100</v>
      </c>
      <c r="G255" s="5">
        <v>678330.57</v>
      </c>
      <c r="H255" s="5">
        <v>701486.35</v>
      </c>
      <c r="I255" s="5">
        <v>701486.35</v>
      </c>
      <c r="J255" s="61"/>
      <c r="K255" s="61"/>
      <c r="L255" s="61"/>
      <c r="M255" s="61"/>
      <c r="N255" s="61"/>
      <c r="O255" s="61"/>
      <c r="P255" s="61"/>
    </row>
    <row r="256" spans="1:16" s="62" customFormat="1" ht="35.25" customHeight="1" x14ac:dyDescent="0.25">
      <c r="A256" s="110" t="s">
        <v>106</v>
      </c>
      <c r="B256" s="88" t="s">
        <v>12</v>
      </c>
      <c r="C256" s="92" t="s">
        <v>128</v>
      </c>
      <c r="D256" s="92" t="s">
        <v>120</v>
      </c>
      <c r="E256" s="102" t="s">
        <v>68</v>
      </c>
      <c r="F256" s="88">
        <v>200</v>
      </c>
      <c r="G256" s="20">
        <v>39117573.25</v>
      </c>
      <c r="H256" s="20">
        <v>35162568.119999997</v>
      </c>
      <c r="I256" s="20">
        <v>35162568.119999997</v>
      </c>
      <c r="J256" s="131"/>
      <c r="K256" s="131"/>
      <c r="L256" s="131"/>
      <c r="M256" s="131"/>
      <c r="N256" s="131"/>
      <c r="O256" s="131"/>
      <c r="P256" s="131"/>
    </row>
    <row r="257" spans="1:16" s="37" customFormat="1" ht="31.5" x14ac:dyDescent="0.25">
      <c r="A257" s="110" t="s">
        <v>111</v>
      </c>
      <c r="B257" s="88" t="s">
        <v>12</v>
      </c>
      <c r="C257" s="92" t="s">
        <v>128</v>
      </c>
      <c r="D257" s="92" t="s">
        <v>120</v>
      </c>
      <c r="E257" s="102" t="s">
        <v>68</v>
      </c>
      <c r="F257" s="88">
        <v>300</v>
      </c>
      <c r="G257" s="20">
        <v>50000</v>
      </c>
      <c r="H257" s="20">
        <v>50000</v>
      </c>
      <c r="I257" s="20">
        <v>50000</v>
      </c>
      <c r="J257" s="36"/>
      <c r="K257" s="36"/>
      <c r="L257" s="36"/>
      <c r="M257" s="36"/>
      <c r="N257" s="36"/>
      <c r="O257" s="36"/>
      <c r="P257" s="36"/>
    </row>
    <row r="258" spans="1:16" s="37" customFormat="1" ht="15.75" x14ac:dyDescent="0.25">
      <c r="A258" s="110" t="s">
        <v>95</v>
      </c>
      <c r="B258" s="88" t="s">
        <v>12</v>
      </c>
      <c r="C258" s="92" t="s">
        <v>128</v>
      </c>
      <c r="D258" s="92" t="s">
        <v>120</v>
      </c>
      <c r="E258" s="102" t="s">
        <v>68</v>
      </c>
      <c r="F258" s="88">
        <v>800</v>
      </c>
      <c r="G258" s="133">
        <v>1972174.9</v>
      </c>
      <c r="H258" s="133">
        <v>635275</v>
      </c>
      <c r="I258" s="133">
        <v>635275</v>
      </c>
      <c r="J258" s="36"/>
      <c r="K258" s="36"/>
      <c r="L258" s="36"/>
      <c r="M258" s="36"/>
      <c r="N258" s="36"/>
      <c r="O258" s="36"/>
      <c r="P258" s="36"/>
    </row>
    <row r="259" spans="1:16" s="40" customFormat="1" ht="63" x14ac:dyDescent="0.25">
      <c r="A259" s="168" t="s">
        <v>210</v>
      </c>
      <c r="B259" s="91" t="s">
        <v>12</v>
      </c>
      <c r="C259" s="93" t="s">
        <v>128</v>
      </c>
      <c r="D259" s="93" t="s">
        <v>120</v>
      </c>
      <c r="E259" s="102" t="s">
        <v>242</v>
      </c>
      <c r="F259" s="91"/>
      <c r="G259" s="30">
        <f>G260</f>
        <v>6696678.0199999996</v>
      </c>
      <c r="H259" s="30">
        <f t="shared" ref="H259:I259" si="55">H260</f>
        <v>1567095.33</v>
      </c>
      <c r="I259" s="30">
        <f t="shared" si="55"/>
        <v>1510495.38</v>
      </c>
      <c r="J259" s="61"/>
      <c r="K259" s="61"/>
      <c r="L259" s="61"/>
      <c r="M259" s="61"/>
      <c r="N259" s="61"/>
      <c r="O259" s="61"/>
      <c r="P259" s="61"/>
    </row>
    <row r="260" spans="1:16" s="37" customFormat="1" ht="34.5" customHeight="1" x14ac:dyDescent="0.25">
      <c r="A260" s="110" t="s">
        <v>106</v>
      </c>
      <c r="B260" s="88" t="s">
        <v>12</v>
      </c>
      <c r="C260" s="92" t="s">
        <v>128</v>
      </c>
      <c r="D260" s="92" t="s">
        <v>120</v>
      </c>
      <c r="E260" s="99" t="s">
        <v>242</v>
      </c>
      <c r="F260" s="88">
        <v>200</v>
      </c>
      <c r="G260" s="20">
        <v>6696678.0199999996</v>
      </c>
      <c r="H260" s="20">
        <v>1567095.33</v>
      </c>
      <c r="I260" s="20">
        <v>1510495.38</v>
      </c>
      <c r="J260" s="36"/>
      <c r="K260" s="36"/>
      <c r="L260" s="36"/>
      <c r="M260" s="36"/>
      <c r="N260" s="36"/>
      <c r="O260" s="36"/>
      <c r="P260" s="36"/>
    </row>
    <row r="261" spans="1:16" s="47" customFormat="1" ht="93" customHeight="1" x14ac:dyDescent="0.25">
      <c r="A261" s="94" t="s">
        <v>104</v>
      </c>
      <c r="B261" s="91" t="s">
        <v>12</v>
      </c>
      <c r="C261" s="93" t="s">
        <v>128</v>
      </c>
      <c r="D261" s="93" t="s">
        <v>120</v>
      </c>
      <c r="E261" s="102" t="s">
        <v>103</v>
      </c>
      <c r="F261" s="91"/>
      <c r="G261" s="30">
        <f>G262</f>
        <v>1114400</v>
      </c>
      <c r="H261" s="30">
        <f>H262</f>
        <v>1114400</v>
      </c>
      <c r="I261" s="30">
        <f>I262</f>
        <v>1114400</v>
      </c>
      <c r="J261" s="67"/>
      <c r="K261" s="67"/>
      <c r="L261" s="67"/>
      <c r="M261" s="67"/>
      <c r="N261" s="67"/>
      <c r="O261" s="67"/>
      <c r="P261" s="67"/>
    </row>
    <row r="262" spans="1:16" s="37" customFormat="1" ht="33.75" customHeight="1" x14ac:dyDescent="0.25">
      <c r="A262" s="110" t="s">
        <v>106</v>
      </c>
      <c r="B262" s="88" t="s">
        <v>12</v>
      </c>
      <c r="C262" s="92" t="s">
        <v>128</v>
      </c>
      <c r="D262" s="92" t="s">
        <v>120</v>
      </c>
      <c r="E262" s="99" t="s">
        <v>103</v>
      </c>
      <c r="F262" s="88">
        <v>200</v>
      </c>
      <c r="G262" s="5">
        <v>1114400</v>
      </c>
      <c r="H262" s="5">
        <v>1114400</v>
      </c>
      <c r="I262" s="5">
        <v>1114400</v>
      </c>
      <c r="J262" s="36"/>
      <c r="K262" s="36"/>
      <c r="L262" s="36"/>
      <c r="M262" s="36"/>
      <c r="N262" s="36"/>
      <c r="O262" s="36"/>
      <c r="P262" s="36"/>
    </row>
    <row r="263" spans="1:16" s="62" customFormat="1" ht="15.75" x14ac:dyDescent="0.25">
      <c r="A263" s="91" t="s">
        <v>13</v>
      </c>
      <c r="B263" s="91" t="s">
        <v>12</v>
      </c>
      <c r="C263" s="93" t="s">
        <v>128</v>
      </c>
      <c r="D263" s="93" t="s">
        <v>131</v>
      </c>
      <c r="E263" s="93"/>
      <c r="F263" s="91"/>
      <c r="G263" s="3">
        <f>G264+G277+G279+G290+G288+G292+G286+G284+G294+G296</f>
        <v>618674172.64999998</v>
      </c>
      <c r="H263" s="3">
        <f>H264+H277+H279+H290+H288+H292+H286+H284+H294</f>
        <v>561260613.66000009</v>
      </c>
      <c r="I263" s="3">
        <f>I264+I277+I279+I290+I288+I292+I286+I284+I294</f>
        <v>557238908.09000015</v>
      </c>
      <c r="J263" s="131"/>
      <c r="K263" s="131"/>
      <c r="L263" s="131"/>
      <c r="M263" s="131"/>
      <c r="N263" s="131"/>
      <c r="O263" s="131"/>
      <c r="P263" s="131"/>
    </row>
    <row r="264" spans="1:16" s="46" customFormat="1" ht="139.15" customHeight="1" x14ac:dyDescent="0.25">
      <c r="A264" s="31" t="s">
        <v>186</v>
      </c>
      <c r="B264" s="91" t="s">
        <v>12</v>
      </c>
      <c r="C264" s="93" t="s">
        <v>128</v>
      </c>
      <c r="D264" s="93" t="s">
        <v>131</v>
      </c>
      <c r="E264" s="102" t="s">
        <v>236</v>
      </c>
      <c r="F264" s="91"/>
      <c r="G264" s="3">
        <f>G265+G267+G269+G271+G273+G275</f>
        <v>398513300</v>
      </c>
      <c r="H264" s="3">
        <f>H265+H267+H269+H271+H273+H275</f>
        <v>398513300.00000006</v>
      </c>
      <c r="I264" s="3">
        <f>I265+I267+I269+I271+I273+I275</f>
        <v>398513300.00000006</v>
      </c>
      <c r="J264" s="64"/>
      <c r="K264" s="64"/>
      <c r="L264" s="64"/>
      <c r="M264" s="64"/>
      <c r="N264" s="64"/>
      <c r="O264" s="64"/>
      <c r="P264" s="64"/>
    </row>
    <row r="265" spans="1:16" s="40" customFormat="1" ht="46.15" customHeight="1" x14ac:dyDescent="0.25">
      <c r="A265" s="94" t="s">
        <v>182</v>
      </c>
      <c r="B265" s="91" t="s">
        <v>12</v>
      </c>
      <c r="C265" s="93" t="s">
        <v>128</v>
      </c>
      <c r="D265" s="93" t="s">
        <v>131</v>
      </c>
      <c r="E265" s="102" t="s">
        <v>241</v>
      </c>
      <c r="F265" s="91"/>
      <c r="G265" s="3">
        <f>G266</f>
        <v>44711722.5</v>
      </c>
      <c r="H265" s="3">
        <f>H266</f>
        <v>44711722.5</v>
      </c>
      <c r="I265" s="3">
        <f>I266</f>
        <v>44711722.5</v>
      </c>
      <c r="J265" s="61"/>
      <c r="K265" s="61"/>
      <c r="L265" s="61"/>
      <c r="M265" s="61"/>
      <c r="N265" s="61"/>
      <c r="O265" s="61"/>
      <c r="P265" s="61"/>
    </row>
    <row r="266" spans="1:16" s="37" customFormat="1" ht="63" x14ac:dyDescent="0.25">
      <c r="A266" s="110" t="s">
        <v>105</v>
      </c>
      <c r="B266" s="88" t="s">
        <v>12</v>
      </c>
      <c r="C266" s="92" t="s">
        <v>128</v>
      </c>
      <c r="D266" s="92" t="s">
        <v>131</v>
      </c>
      <c r="E266" s="102" t="s">
        <v>241</v>
      </c>
      <c r="F266" s="88">
        <v>100</v>
      </c>
      <c r="G266" s="5">
        <v>44711722.5</v>
      </c>
      <c r="H266" s="5">
        <v>44711722.5</v>
      </c>
      <c r="I266" s="5">
        <v>44711722.5</v>
      </c>
      <c r="J266" s="36"/>
      <c r="K266" s="36"/>
      <c r="L266" s="36"/>
      <c r="M266" s="36"/>
      <c r="N266" s="36"/>
      <c r="O266" s="36"/>
      <c r="P266" s="36"/>
    </row>
    <row r="267" spans="1:16" s="40" customFormat="1" ht="117" customHeight="1" x14ac:dyDescent="0.25">
      <c r="A267" s="94" t="s">
        <v>184</v>
      </c>
      <c r="B267" s="91" t="s">
        <v>12</v>
      </c>
      <c r="C267" s="93" t="s">
        <v>128</v>
      </c>
      <c r="D267" s="93" t="s">
        <v>131</v>
      </c>
      <c r="E267" s="102" t="s">
        <v>237</v>
      </c>
      <c r="F267" s="91"/>
      <c r="G267" s="3">
        <f>G268</f>
        <v>28156318.43</v>
      </c>
      <c r="H267" s="3">
        <f>H268</f>
        <v>27884367.09</v>
      </c>
      <c r="I267" s="3">
        <f>I268</f>
        <v>27884367.09</v>
      </c>
      <c r="J267" s="61"/>
      <c r="K267" s="61"/>
      <c r="L267" s="61"/>
      <c r="M267" s="61"/>
      <c r="N267" s="61"/>
      <c r="O267" s="61"/>
      <c r="P267" s="61"/>
    </row>
    <row r="268" spans="1:16" s="37" customFormat="1" ht="65.25" customHeight="1" x14ac:dyDescent="0.25">
      <c r="A268" s="110" t="s">
        <v>105</v>
      </c>
      <c r="B268" s="88" t="s">
        <v>12</v>
      </c>
      <c r="C268" s="92" t="s">
        <v>128</v>
      </c>
      <c r="D268" s="92" t="s">
        <v>131</v>
      </c>
      <c r="E268" s="99" t="s">
        <v>237</v>
      </c>
      <c r="F268" s="88">
        <v>100</v>
      </c>
      <c r="G268" s="5">
        <v>28156318.43</v>
      </c>
      <c r="H268" s="5">
        <v>27884367.09</v>
      </c>
      <c r="I268" s="5">
        <v>27884367.09</v>
      </c>
      <c r="J268" s="36"/>
      <c r="K268" s="36"/>
      <c r="L268" s="36"/>
      <c r="M268" s="36"/>
      <c r="N268" s="36"/>
      <c r="O268" s="36"/>
      <c r="P268" s="36"/>
    </row>
    <row r="269" spans="1:16" s="40" customFormat="1" ht="67.5" customHeight="1" x14ac:dyDescent="0.25">
      <c r="A269" s="94" t="s">
        <v>189</v>
      </c>
      <c r="B269" s="88" t="s">
        <v>12</v>
      </c>
      <c r="C269" s="92" t="s">
        <v>128</v>
      </c>
      <c r="D269" s="92" t="s">
        <v>131</v>
      </c>
      <c r="E269" s="102" t="s">
        <v>238</v>
      </c>
      <c r="F269" s="91"/>
      <c r="G269" s="3">
        <f>G270</f>
        <v>241028763</v>
      </c>
      <c r="H269" s="3">
        <f>H270</f>
        <v>241028763</v>
      </c>
      <c r="I269" s="3">
        <f>I270</f>
        <v>241028763</v>
      </c>
      <c r="J269" s="61"/>
      <c r="K269" s="61"/>
      <c r="L269" s="61"/>
      <c r="M269" s="61"/>
      <c r="N269" s="61"/>
      <c r="O269" s="61"/>
      <c r="P269" s="61"/>
    </row>
    <row r="270" spans="1:16" s="37" customFormat="1" ht="63" x14ac:dyDescent="0.25">
      <c r="A270" s="110" t="s">
        <v>105</v>
      </c>
      <c r="B270" s="88" t="s">
        <v>12</v>
      </c>
      <c r="C270" s="92" t="s">
        <v>128</v>
      </c>
      <c r="D270" s="92" t="s">
        <v>131</v>
      </c>
      <c r="E270" s="99" t="s">
        <v>238</v>
      </c>
      <c r="F270" s="88">
        <v>100</v>
      </c>
      <c r="G270" s="5">
        <v>241028763</v>
      </c>
      <c r="H270" s="5">
        <v>241028763</v>
      </c>
      <c r="I270" s="5">
        <v>241028763</v>
      </c>
      <c r="J270" s="36"/>
      <c r="K270" s="36"/>
      <c r="L270" s="36"/>
      <c r="M270" s="36"/>
      <c r="N270" s="36"/>
      <c r="O270" s="36"/>
      <c r="P270" s="36"/>
    </row>
    <row r="271" spans="1:16" s="40" customFormat="1" ht="47.45" customHeight="1" x14ac:dyDescent="0.25">
      <c r="A271" s="94" t="s">
        <v>190</v>
      </c>
      <c r="B271" s="88" t="s">
        <v>12</v>
      </c>
      <c r="C271" s="92" t="s">
        <v>128</v>
      </c>
      <c r="D271" s="92" t="s">
        <v>131</v>
      </c>
      <c r="E271" s="102" t="s">
        <v>239</v>
      </c>
      <c r="F271" s="91"/>
      <c r="G271" s="3">
        <f>G272</f>
        <v>16622534.619999999</v>
      </c>
      <c r="H271" s="3">
        <f>H272</f>
        <v>16622534.619999999</v>
      </c>
      <c r="I271" s="3">
        <f>I272</f>
        <v>16622534.619999999</v>
      </c>
      <c r="J271" s="61"/>
      <c r="K271" s="61"/>
      <c r="L271" s="61"/>
      <c r="M271" s="61"/>
      <c r="N271" s="61"/>
      <c r="O271" s="61"/>
      <c r="P271" s="61"/>
    </row>
    <row r="272" spans="1:16" s="37" customFormat="1" ht="63" x14ac:dyDescent="0.25">
      <c r="A272" s="110" t="s">
        <v>105</v>
      </c>
      <c r="B272" s="88" t="s">
        <v>12</v>
      </c>
      <c r="C272" s="92" t="s">
        <v>128</v>
      </c>
      <c r="D272" s="92" t="s">
        <v>131</v>
      </c>
      <c r="E272" s="99" t="s">
        <v>239</v>
      </c>
      <c r="F272" s="88">
        <v>100</v>
      </c>
      <c r="G272" s="5">
        <v>16622534.619999999</v>
      </c>
      <c r="H272" s="5">
        <v>16622534.619999999</v>
      </c>
      <c r="I272" s="5">
        <v>16622534.619999999</v>
      </c>
      <c r="J272" s="36"/>
      <c r="K272" s="36"/>
      <c r="L272" s="36"/>
      <c r="M272" s="36"/>
      <c r="N272" s="36"/>
      <c r="O272" s="36"/>
      <c r="P272" s="36"/>
    </row>
    <row r="273" spans="1:16" s="40" customFormat="1" ht="31.15" customHeight="1" x14ac:dyDescent="0.25">
      <c r="A273" s="94" t="s">
        <v>187</v>
      </c>
      <c r="B273" s="91" t="s">
        <v>12</v>
      </c>
      <c r="C273" s="93" t="s">
        <v>128</v>
      </c>
      <c r="D273" s="93" t="s">
        <v>131</v>
      </c>
      <c r="E273" s="102" t="s">
        <v>240</v>
      </c>
      <c r="F273" s="91"/>
      <c r="G273" s="3">
        <f>G274</f>
        <v>62916812.450000003</v>
      </c>
      <c r="H273" s="3">
        <f>H274</f>
        <v>63188763.789999999</v>
      </c>
      <c r="I273" s="3">
        <f>I274</f>
        <v>63188763.789999999</v>
      </c>
      <c r="J273" s="61"/>
      <c r="K273" s="61"/>
      <c r="L273" s="61"/>
      <c r="M273" s="61"/>
      <c r="N273" s="61"/>
      <c r="O273" s="61"/>
      <c r="P273" s="61"/>
    </row>
    <row r="274" spans="1:16" s="37" customFormat="1" ht="63" x14ac:dyDescent="0.25">
      <c r="A274" s="110" t="s">
        <v>105</v>
      </c>
      <c r="B274" s="88" t="s">
        <v>12</v>
      </c>
      <c r="C274" s="92" t="s">
        <v>128</v>
      </c>
      <c r="D274" s="92" t="s">
        <v>131</v>
      </c>
      <c r="E274" s="99" t="s">
        <v>240</v>
      </c>
      <c r="F274" s="88">
        <v>100</v>
      </c>
      <c r="G274" s="5">
        <v>62916812.450000003</v>
      </c>
      <c r="H274" s="5">
        <v>63188763.789999999</v>
      </c>
      <c r="I274" s="5">
        <v>63188763.789999999</v>
      </c>
      <c r="J274" s="36"/>
      <c r="K274" s="36"/>
      <c r="L274" s="36"/>
      <c r="M274" s="36"/>
      <c r="N274" s="36"/>
      <c r="O274" s="36"/>
      <c r="P274" s="36"/>
    </row>
    <row r="275" spans="1:16" s="40" customFormat="1" ht="156.75" customHeight="1" x14ac:dyDescent="0.25">
      <c r="A275" s="94" t="s">
        <v>193</v>
      </c>
      <c r="B275" s="91" t="s">
        <v>12</v>
      </c>
      <c r="C275" s="93" t="s">
        <v>128</v>
      </c>
      <c r="D275" s="93" t="s">
        <v>131</v>
      </c>
      <c r="E275" s="102" t="s">
        <v>243</v>
      </c>
      <c r="F275" s="91"/>
      <c r="G275" s="3">
        <f>G276</f>
        <v>5077149</v>
      </c>
      <c r="H275" s="3">
        <f>H276</f>
        <v>5077149</v>
      </c>
      <c r="I275" s="3">
        <f>I276</f>
        <v>5077149</v>
      </c>
      <c r="J275" s="61"/>
      <c r="K275" s="61"/>
      <c r="L275" s="61"/>
      <c r="M275" s="61"/>
      <c r="N275" s="61"/>
      <c r="O275" s="61"/>
      <c r="P275" s="61"/>
    </row>
    <row r="276" spans="1:16" s="37" customFormat="1" ht="63" x14ac:dyDescent="0.25">
      <c r="A276" s="110" t="s">
        <v>105</v>
      </c>
      <c r="B276" s="88" t="s">
        <v>12</v>
      </c>
      <c r="C276" s="92" t="s">
        <v>128</v>
      </c>
      <c r="D276" s="92" t="s">
        <v>131</v>
      </c>
      <c r="E276" s="99" t="s">
        <v>243</v>
      </c>
      <c r="F276" s="88">
        <v>100</v>
      </c>
      <c r="G276" s="5">
        <v>5077149</v>
      </c>
      <c r="H276" s="5">
        <v>5077149</v>
      </c>
      <c r="I276" s="5">
        <v>5077149</v>
      </c>
      <c r="J276" s="36"/>
      <c r="K276" s="36"/>
      <c r="L276" s="36"/>
      <c r="M276" s="36"/>
      <c r="N276" s="36"/>
      <c r="O276" s="36"/>
      <c r="P276" s="36"/>
    </row>
    <row r="277" spans="1:16" s="46" customFormat="1" ht="208.5" customHeight="1" x14ac:dyDescent="0.25">
      <c r="A277" s="94" t="s">
        <v>104</v>
      </c>
      <c r="B277" s="91" t="s">
        <v>12</v>
      </c>
      <c r="C277" s="93" t="s">
        <v>128</v>
      </c>
      <c r="D277" s="93" t="s">
        <v>131</v>
      </c>
      <c r="E277" s="102" t="s">
        <v>67</v>
      </c>
      <c r="F277" s="91"/>
      <c r="G277" s="109">
        <f>G278</f>
        <v>20035360</v>
      </c>
      <c r="H277" s="109">
        <f>H278</f>
        <v>6690000</v>
      </c>
      <c r="I277" s="109">
        <f>I278</f>
        <v>6690000</v>
      </c>
      <c r="J277" s="64"/>
      <c r="K277" s="64"/>
      <c r="L277" s="64"/>
      <c r="M277" s="64"/>
      <c r="N277" s="64"/>
      <c r="O277" s="64"/>
      <c r="P277" s="64"/>
    </row>
    <row r="278" spans="1:16" s="37" customFormat="1" ht="36.75" customHeight="1" x14ac:dyDescent="0.25">
      <c r="A278" s="110" t="s">
        <v>106</v>
      </c>
      <c r="B278" s="88" t="s">
        <v>12</v>
      </c>
      <c r="C278" s="92" t="s">
        <v>128</v>
      </c>
      <c r="D278" s="92" t="s">
        <v>131</v>
      </c>
      <c r="E278" s="99" t="s">
        <v>67</v>
      </c>
      <c r="F278" s="88">
        <v>200</v>
      </c>
      <c r="G278" s="5">
        <v>20035360</v>
      </c>
      <c r="H278" s="5">
        <v>6690000</v>
      </c>
      <c r="I278" s="5">
        <v>6690000</v>
      </c>
      <c r="J278" s="36"/>
      <c r="K278" s="36"/>
      <c r="L278" s="36"/>
      <c r="M278" s="36"/>
      <c r="N278" s="36"/>
      <c r="O278" s="36"/>
      <c r="P278" s="36"/>
    </row>
    <row r="279" spans="1:16" s="37" customFormat="1" ht="45.75" customHeight="1" x14ac:dyDescent="0.25">
      <c r="A279" s="102" t="s">
        <v>52</v>
      </c>
      <c r="B279" s="91" t="s">
        <v>12</v>
      </c>
      <c r="C279" s="93" t="s">
        <v>128</v>
      </c>
      <c r="D279" s="93" t="s">
        <v>131</v>
      </c>
      <c r="E279" s="102" t="s">
        <v>68</v>
      </c>
      <c r="F279" s="91"/>
      <c r="G279" s="3">
        <f>G280+G281+G283+G282</f>
        <v>67241455.499999985</v>
      </c>
      <c r="H279" s="3">
        <f>H280+H281+H283+H282</f>
        <v>61382027.680000007</v>
      </c>
      <c r="I279" s="3">
        <f>I280+I281+I283+I282</f>
        <v>61382027.680000007</v>
      </c>
      <c r="J279" s="36"/>
      <c r="K279" s="36"/>
      <c r="L279" s="36"/>
      <c r="M279" s="36"/>
      <c r="N279" s="36"/>
      <c r="O279" s="36"/>
      <c r="P279" s="36"/>
    </row>
    <row r="280" spans="1:16" s="37" customFormat="1" ht="63" x14ac:dyDescent="0.25">
      <c r="A280" s="110" t="s">
        <v>105</v>
      </c>
      <c r="B280" s="88" t="s">
        <v>12</v>
      </c>
      <c r="C280" s="92" t="s">
        <v>128</v>
      </c>
      <c r="D280" s="92" t="s">
        <v>131</v>
      </c>
      <c r="E280" s="99" t="s">
        <v>68</v>
      </c>
      <c r="F280" s="88">
        <v>100</v>
      </c>
      <c r="G280" s="5">
        <v>7497323.2199999997</v>
      </c>
      <c r="H280" s="5">
        <v>7540978.2800000003</v>
      </c>
      <c r="I280" s="5">
        <v>7540978.2800000003</v>
      </c>
      <c r="J280" s="36"/>
      <c r="K280" s="36"/>
      <c r="L280" s="36"/>
      <c r="M280" s="36"/>
      <c r="N280" s="36"/>
      <c r="O280" s="36"/>
      <c r="P280" s="36"/>
    </row>
    <row r="281" spans="1:16" s="40" customFormat="1" ht="29.25" customHeight="1" x14ac:dyDescent="0.25">
      <c r="A281" s="110" t="s">
        <v>106</v>
      </c>
      <c r="B281" s="88" t="s">
        <v>12</v>
      </c>
      <c r="C281" s="93" t="s">
        <v>128</v>
      </c>
      <c r="D281" s="93" t="s">
        <v>131</v>
      </c>
      <c r="E281" s="99" t="s">
        <v>68</v>
      </c>
      <c r="F281" s="88">
        <v>200</v>
      </c>
      <c r="G281" s="20">
        <f>52948977.73+109373.19</f>
        <v>53058350.919999994</v>
      </c>
      <c r="H281" s="20">
        <v>45338823.840000004</v>
      </c>
      <c r="I281" s="20">
        <v>45338823.840000004</v>
      </c>
      <c r="J281" s="158">
        <v>109373.19</v>
      </c>
      <c r="K281" s="61"/>
      <c r="L281" s="61"/>
      <c r="M281" s="61"/>
      <c r="N281" s="61"/>
      <c r="O281" s="61"/>
      <c r="P281" s="61"/>
    </row>
    <row r="282" spans="1:16" s="37" customFormat="1" ht="31.5" x14ac:dyDescent="0.25">
      <c r="A282" s="110" t="s">
        <v>111</v>
      </c>
      <c r="B282" s="88" t="s">
        <v>12</v>
      </c>
      <c r="C282" s="93" t="s">
        <v>128</v>
      </c>
      <c r="D282" s="93" t="s">
        <v>131</v>
      </c>
      <c r="E282" s="99" t="s">
        <v>68</v>
      </c>
      <c r="F282" s="88">
        <v>300</v>
      </c>
      <c r="G282" s="20">
        <v>352236.78</v>
      </c>
      <c r="H282" s="20">
        <v>130000</v>
      </c>
      <c r="I282" s="20">
        <v>130000</v>
      </c>
      <c r="J282" s="36"/>
      <c r="K282" s="36"/>
      <c r="L282" s="36"/>
      <c r="M282" s="36"/>
      <c r="N282" s="36"/>
      <c r="O282" s="36"/>
      <c r="P282" s="36"/>
    </row>
    <row r="283" spans="1:16" s="63" customFormat="1" ht="15.75" x14ac:dyDescent="0.25">
      <c r="A283" s="110" t="s">
        <v>95</v>
      </c>
      <c r="B283" s="88" t="s">
        <v>12</v>
      </c>
      <c r="C283" s="93" t="s">
        <v>128</v>
      </c>
      <c r="D283" s="93" t="s">
        <v>131</v>
      </c>
      <c r="E283" s="99" t="s">
        <v>68</v>
      </c>
      <c r="F283" s="88">
        <v>800</v>
      </c>
      <c r="G283" s="133">
        <v>6333544.5800000001</v>
      </c>
      <c r="H283" s="133">
        <v>8372225.5599999996</v>
      </c>
      <c r="I283" s="133">
        <v>8372225.5599999996</v>
      </c>
      <c r="J283" s="129"/>
      <c r="K283" s="129"/>
      <c r="L283" s="129"/>
      <c r="M283" s="129"/>
      <c r="N283" s="129"/>
      <c r="O283" s="129"/>
      <c r="P283" s="129"/>
    </row>
    <row r="284" spans="1:16" s="40" customFormat="1" ht="63" x14ac:dyDescent="0.25">
      <c r="A284" s="168" t="s">
        <v>210</v>
      </c>
      <c r="B284" s="91">
        <v>873</v>
      </c>
      <c r="C284" s="93" t="s">
        <v>128</v>
      </c>
      <c r="D284" s="93" t="s">
        <v>131</v>
      </c>
      <c r="E284" s="102" t="s">
        <v>242</v>
      </c>
      <c r="F284" s="91"/>
      <c r="G284" s="30">
        <f>G285</f>
        <v>28776806.879999999</v>
      </c>
      <c r="H284" s="30">
        <f t="shared" ref="H284:I284" si="56">H285</f>
        <v>15615555.98</v>
      </c>
      <c r="I284" s="30">
        <f t="shared" si="56"/>
        <v>12159450.41</v>
      </c>
      <c r="J284" s="61"/>
      <c r="K284" s="61"/>
      <c r="L284" s="61"/>
      <c r="M284" s="61"/>
      <c r="N284" s="61"/>
      <c r="O284" s="61"/>
      <c r="P284" s="61"/>
    </row>
    <row r="285" spans="1:16" s="62" customFormat="1" ht="38.25" customHeight="1" x14ac:dyDescent="0.25">
      <c r="A285" s="110" t="s">
        <v>106</v>
      </c>
      <c r="B285" s="88">
        <v>873</v>
      </c>
      <c r="C285" s="93" t="s">
        <v>128</v>
      </c>
      <c r="D285" s="93" t="s">
        <v>131</v>
      </c>
      <c r="E285" s="99" t="s">
        <v>242</v>
      </c>
      <c r="F285" s="88">
        <v>200</v>
      </c>
      <c r="G285" s="20">
        <f>26276806.88+2500000</f>
        <v>28776806.879999999</v>
      </c>
      <c r="H285" s="20">
        <v>15615555.98</v>
      </c>
      <c r="I285" s="20">
        <v>12159450.41</v>
      </c>
      <c r="J285" s="131">
        <v>2500000</v>
      </c>
      <c r="K285" s="131"/>
      <c r="L285" s="131"/>
      <c r="M285" s="131"/>
      <c r="N285" s="131"/>
      <c r="O285" s="131"/>
      <c r="P285" s="131"/>
    </row>
    <row r="286" spans="1:16" s="37" customFormat="1" ht="47.25" x14ac:dyDescent="0.25">
      <c r="A286" s="110" t="s">
        <v>157</v>
      </c>
      <c r="B286" s="88">
        <v>873</v>
      </c>
      <c r="C286" s="93" t="s">
        <v>128</v>
      </c>
      <c r="D286" s="93" t="s">
        <v>131</v>
      </c>
      <c r="E286" s="99" t="s">
        <v>140</v>
      </c>
      <c r="F286" s="88"/>
      <c r="G286" s="20">
        <f>G287</f>
        <v>0</v>
      </c>
      <c r="H286" s="20">
        <f>H287</f>
        <v>0</v>
      </c>
      <c r="I286" s="20">
        <f>I287</f>
        <v>0</v>
      </c>
      <c r="J286" s="36"/>
      <c r="K286" s="36"/>
      <c r="L286" s="36"/>
      <c r="M286" s="36"/>
      <c r="N286" s="36"/>
      <c r="O286" s="36"/>
      <c r="P286" s="36"/>
    </row>
    <row r="287" spans="1:16" s="62" customFormat="1" ht="38.450000000000003" customHeight="1" x14ac:dyDescent="0.25">
      <c r="A287" s="110" t="s">
        <v>106</v>
      </c>
      <c r="B287" s="88">
        <v>873</v>
      </c>
      <c r="C287" s="93" t="s">
        <v>128</v>
      </c>
      <c r="D287" s="93" t="s">
        <v>131</v>
      </c>
      <c r="E287" s="99" t="s">
        <v>140</v>
      </c>
      <c r="F287" s="88">
        <v>200</v>
      </c>
      <c r="G287" s="20">
        <v>0</v>
      </c>
      <c r="H287" s="20">
        <v>0</v>
      </c>
      <c r="I287" s="20">
        <v>0</v>
      </c>
      <c r="J287" s="131"/>
      <c r="K287" s="131"/>
      <c r="L287" s="131"/>
      <c r="M287" s="131"/>
      <c r="N287" s="131"/>
      <c r="O287" s="131"/>
      <c r="P287" s="131"/>
    </row>
    <row r="288" spans="1:16" s="46" customFormat="1" ht="78.75" x14ac:dyDescent="0.25">
      <c r="A288" s="94" t="s">
        <v>150</v>
      </c>
      <c r="B288" s="91" t="s">
        <v>12</v>
      </c>
      <c r="C288" s="93" t="s">
        <v>128</v>
      </c>
      <c r="D288" s="93" t="s">
        <v>131</v>
      </c>
      <c r="E288" s="102" t="s">
        <v>279</v>
      </c>
      <c r="F288" s="91"/>
      <c r="G288" s="30">
        <f>G289</f>
        <v>50516000</v>
      </c>
      <c r="H288" s="30">
        <f>H289</f>
        <v>29685600</v>
      </c>
      <c r="I288" s="30">
        <f>I289</f>
        <v>29685600</v>
      </c>
      <c r="J288" s="64"/>
      <c r="K288" s="64"/>
      <c r="L288" s="64"/>
      <c r="M288" s="64"/>
      <c r="N288" s="64"/>
      <c r="O288" s="64"/>
      <c r="P288" s="64"/>
    </row>
    <row r="289" spans="1:16" s="62" customFormat="1" ht="63" x14ac:dyDescent="0.25">
      <c r="A289" s="110" t="s">
        <v>105</v>
      </c>
      <c r="B289" s="88" t="s">
        <v>12</v>
      </c>
      <c r="C289" s="93" t="s">
        <v>128</v>
      </c>
      <c r="D289" s="93" t="s">
        <v>131</v>
      </c>
      <c r="E289" s="102" t="s">
        <v>279</v>
      </c>
      <c r="F289" s="88">
        <v>100</v>
      </c>
      <c r="G289" s="20">
        <v>50516000</v>
      </c>
      <c r="H289" s="20">
        <v>29685600</v>
      </c>
      <c r="I289" s="20">
        <v>29685600</v>
      </c>
      <c r="J289" s="131"/>
      <c r="K289" s="131"/>
      <c r="L289" s="131"/>
      <c r="M289" s="131"/>
      <c r="N289" s="131"/>
      <c r="O289" s="131"/>
      <c r="P289" s="131"/>
    </row>
    <row r="290" spans="1:16" s="46" customFormat="1" ht="31.5" x14ac:dyDescent="0.25">
      <c r="A290" s="102" t="s">
        <v>163</v>
      </c>
      <c r="B290" s="91" t="s">
        <v>12</v>
      </c>
      <c r="C290" s="93" t="s">
        <v>128</v>
      </c>
      <c r="D290" s="93" t="s">
        <v>131</v>
      </c>
      <c r="E290" s="102" t="s">
        <v>164</v>
      </c>
      <c r="F290" s="91"/>
      <c r="G290" s="30">
        <f>G291</f>
        <v>0</v>
      </c>
      <c r="H290" s="30">
        <f>H291</f>
        <v>0</v>
      </c>
      <c r="I290" s="30">
        <f>I291</f>
        <v>0</v>
      </c>
      <c r="J290" s="64"/>
      <c r="K290" s="64"/>
      <c r="L290" s="64"/>
      <c r="M290" s="64"/>
      <c r="N290" s="64"/>
      <c r="O290" s="64"/>
      <c r="P290" s="64"/>
    </row>
    <row r="291" spans="1:16" s="40" customFormat="1" ht="34.5" customHeight="1" x14ac:dyDescent="0.25">
      <c r="A291" s="110" t="s">
        <v>106</v>
      </c>
      <c r="B291" s="91" t="s">
        <v>12</v>
      </c>
      <c r="C291" s="93" t="s">
        <v>128</v>
      </c>
      <c r="D291" s="93" t="s">
        <v>131</v>
      </c>
      <c r="E291" s="102" t="s">
        <v>164</v>
      </c>
      <c r="F291" s="88">
        <v>200</v>
      </c>
      <c r="G291" s="5"/>
      <c r="H291" s="5"/>
      <c r="I291" s="5"/>
      <c r="J291" s="61"/>
      <c r="K291" s="61"/>
      <c r="L291" s="61"/>
      <c r="M291" s="61"/>
      <c r="N291" s="61"/>
      <c r="O291" s="61"/>
      <c r="P291" s="61"/>
    </row>
    <row r="292" spans="1:16" s="47" customFormat="1" ht="63" customHeight="1" x14ac:dyDescent="0.25">
      <c r="A292" s="94" t="s">
        <v>154</v>
      </c>
      <c r="B292" s="91">
        <v>873</v>
      </c>
      <c r="C292" s="93" t="s">
        <v>128</v>
      </c>
      <c r="D292" s="93" t="s">
        <v>131</v>
      </c>
      <c r="E292" s="102" t="s">
        <v>280</v>
      </c>
      <c r="F292" s="91"/>
      <c r="G292" s="30">
        <f>G293</f>
        <v>30950060.27</v>
      </c>
      <c r="H292" s="30">
        <f>H293</f>
        <v>27156800</v>
      </c>
      <c r="I292" s="30">
        <f>I293</f>
        <v>26591200</v>
      </c>
      <c r="J292" s="67"/>
      <c r="K292" s="67"/>
      <c r="L292" s="67"/>
      <c r="M292" s="67"/>
      <c r="N292" s="67"/>
      <c r="O292" s="67"/>
      <c r="P292" s="67"/>
    </row>
    <row r="293" spans="1:16" s="40" customFormat="1" ht="31.5" customHeight="1" x14ac:dyDescent="0.25">
      <c r="A293" s="110" t="s">
        <v>106</v>
      </c>
      <c r="B293" s="88">
        <v>873</v>
      </c>
      <c r="C293" s="92" t="s">
        <v>128</v>
      </c>
      <c r="D293" s="92" t="s">
        <v>131</v>
      </c>
      <c r="E293" s="102" t="s">
        <v>280</v>
      </c>
      <c r="F293" s="88">
        <v>200</v>
      </c>
      <c r="G293" s="5">
        <v>30950060.27</v>
      </c>
      <c r="H293" s="5">
        <v>27156800</v>
      </c>
      <c r="I293" s="5">
        <v>26591200</v>
      </c>
      <c r="J293" s="61"/>
      <c r="K293" s="61"/>
      <c r="L293" s="61"/>
      <c r="M293" s="61"/>
      <c r="N293" s="61"/>
      <c r="O293" s="61"/>
      <c r="P293" s="61"/>
    </row>
    <row r="294" spans="1:16" s="47" customFormat="1" ht="124.9" customHeight="1" x14ac:dyDescent="0.25">
      <c r="A294" s="180" t="s">
        <v>178</v>
      </c>
      <c r="B294" s="88">
        <v>873</v>
      </c>
      <c r="C294" s="92" t="s">
        <v>128</v>
      </c>
      <c r="D294" s="92" t="s">
        <v>131</v>
      </c>
      <c r="E294" s="102" t="s">
        <v>179</v>
      </c>
      <c r="F294" s="88"/>
      <c r="G294" s="20">
        <f>G295</f>
        <v>22217330</v>
      </c>
      <c r="H294" s="20">
        <f>H295</f>
        <v>22217330</v>
      </c>
      <c r="I294" s="20">
        <f>I295</f>
        <v>22217330</v>
      </c>
      <c r="J294" s="67"/>
      <c r="K294" s="67"/>
      <c r="L294" s="67"/>
      <c r="M294" s="67"/>
      <c r="N294" s="67"/>
      <c r="O294" s="67"/>
      <c r="P294" s="67"/>
    </row>
    <row r="295" spans="1:16" s="40" customFormat="1" ht="47.45" customHeight="1" x14ac:dyDescent="0.25">
      <c r="A295" s="110" t="s">
        <v>105</v>
      </c>
      <c r="B295" s="88">
        <v>873</v>
      </c>
      <c r="C295" s="92" t="s">
        <v>128</v>
      </c>
      <c r="D295" s="92" t="s">
        <v>131</v>
      </c>
      <c r="E295" s="102" t="s">
        <v>179</v>
      </c>
      <c r="F295" s="88">
        <v>100</v>
      </c>
      <c r="G295" s="20">
        <v>22217330</v>
      </c>
      <c r="H295" s="20">
        <v>22217330</v>
      </c>
      <c r="I295" s="20">
        <v>22217330</v>
      </c>
      <c r="J295" s="61"/>
      <c r="K295" s="61"/>
      <c r="L295" s="61"/>
      <c r="M295" s="61"/>
      <c r="N295" s="61"/>
      <c r="O295" s="61"/>
      <c r="P295" s="61"/>
    </row>
    <row r="296" spans="1:16" s="40" customFormat="1" ht="47.45" customHeight="1" x14ac:dyDescent="0.25">
      <c r="A296" s="110" t="s">
        <v>274</v>
      </c>
      <c r="B296" s="88">
        <v>873</v>
      </c>
      <c r="C296" s="92" t="s">
        <v>128</v>
      </c>
      <c r="D296" s="92" t="s">
        <v>131</v>
      </c>
      <c r="E296" s="181" t="s">
        <v>275</v>
      </c>
      <c r="F296" s="88"/>
      <c r="G296" s="20">
        <f>G297</f>
        <v>423860</v>
      </c>
      <c r="H296" s="20"/>
      <c r="I296" s="20"/>
      <c r="J296" s="61"/>
      <c r="K296" s="61"/>
      <c r="L296" s="61"/>
      <c r="M296" s="61"/>
      <c r="N296" s="61"/>
      <c r="O296" s="61"/>
      <c r="P296" s="61"/>
    </row>
    <row r="297" spans="1:16" s="40" customFormat="1" ht="36.75" customHeight="1" x14ac:dyDescent="0.25">
      <c r="A297" s="110" t="s">
        <v>256</v>
      </c>
      <c r="B297" s="88">
        <v>873</v>
      </c>
      <c r="C297" s="92" t="s">
        <v>128</v>
      </c>
      <c r="D297" s="92" t="s">
        <v>131</v>
      </c>
      <c r="E297" s="181" t="s">
        <v>252</v>
      </c>
      <c r="F297" s="88"/>
      <c r="G297" s="20">
        <f>G298</f>
        <v>423860</v>
      </c>
      <c r="H297" s="20"/>
      <c r="I297" s="20"/>
      <c r="J297" s="61"/>
      <c r="K297" s="61"/>
      <c r="L297" s="61"/>
      <c r="M297" s="61"/>
      <c r="N297" s="61"/>
      <c r="O297" s="61"/>
      <c r="P297" s="61"/>
    </row>
    <row r="298" spans="1:16" s="40" customFormat="1" ht="47.45" customHeight="1" x14ac:dyDescent="0.25">
      <c r="A298" s="110" t="s">
        <v>272</v>
      </c>
      <c r="B298" s="88">
        <v>873</v>
      </c>
      <c r="C298" s="92" t="s">
        <v>128</v>
      </c>
      <c r="D298" s="92" t="s">
        <v>131</v>
      </c>
      <c r="E298" s="181" t="s">
        <v>276</v>
      </c>
      <c r="F298" s="88"/>
      <c r="G298" s="20">
        <f>G299</f>
        <v>423860</v>
      </c>
      <c r="H298" s="20"/>
      <c r="I298" s="20"/>
      <c r="J298" s="61"/>
      <c r="K298" s="61"/>
      <c r="L298" s="61"/>
      <c r="M298" s="61"/>
      <c r="N298" s="61"/>
      <c r="O298" s="61"/>
      <c r="P298" s="61"/>
    </row>
    <row r="299" spans="1:16" s="40" customFormat="1" ht="47.45" customHeight="1" x14ac:dyDescent="0.25">
      <c r="A299" s="110" t="s">
        <v>222</v>
      </c>
      <c r="B299" s="88">
        <v>873</v>
      </c>
      <c r="C299" s="92" t="s">
        <v>128</v>
      </c>
      <c r="D299" s="92" t="s">
        <v>131</v>
      </c>
      <c r="E299" s="182" t="s">
        <v>273</v>
      </c>
      <c r="F299" s="88"/>
      <c r="G299" s="146">
        <f>G300</f>
        <v>423860</v>
      </c>
      <c r="H299" s="20"/>
      <c r="I299" s="20"/>
      <c r="J299" s="61"/>
      <c r="K299" s="61"/>
      <c r="L299" s="61"/>
      <c r="M299" s="61"/>
      <c r="N299" s="61"/>
      <c r="O299" s="61"/>
      <c r="P299" s="61"/>
    </row>
    <row r="300" spans="1:16" s="40" customFormat="1" ht="33" customHeight="1" x14ac:dyDescent="0.25">
      <c r="A300" s="110" t="s">
        <v>106</v>
      </c>
      <c r="B300" s="88">
        <v>873</v>
      </c>
      <c r="C300" s="92" t="s">
        <v>128</v>
      </c>
      <c r="D300" s="92" t="s">
        <v>131</v>
      </c>
      <c r="E300" s="182" t="s">
        <v>273</v>
      </c>
      <c r="F300" s="88">
        <v>200</v>
      </c>
      <c r="G300" s="183">
        <v>423860</v>
      </c>
      <c r="H300" s="20"/>
      <c r="I300" s="20"/>
      <c r="J300" s="61"/>
      <c r="K300" s="61"/>
      <c r="L300" s="61"/>
      <c r="M300" s="61"/>
      <c r="N300" s="61"/>
      <c r="O300" s="61"/>
      <c r="P300" s="61"/>
    </row>
    <row r="301" spans="1:16" s="62" customFormat="1" ht="15.75" x14ac:dyDescent="0.25">
      <c r="A301" s="102" t="s">
        <v>97</v>
      </c>
      <c r="B301" s="91" t="s">
        <v>12</v>
      </c>
      <c r="C301" s="93" t="s">
        <v>128</v>
      </c>
      <c r="D301" s="93" t="s">
        <v>125</v>
      </c>
      <c r="E301" s="102"/>
      <c r="F301" s="91"/>
      <c r="G301" s="3">
        <f>G304+G311+G307+G309+G302</f>
        <v>60581630.320000008</v>
      </c>
      <c r="H301" s="3">
        <f t="shared" ref="H301:I301" si="57">H304+H311+H307+H309</f>
        <v>49938605.979999997</v>
      </c>
      <c r="I301" s="3">
        <f t="shared" si="57"/>
        <v>49938605.979999997</v>
      </c>
      <c r="J301" s="131"/>
      <c r="K301" s="131"/>
      <c r="L301" s="131"/>
      <c r="M301" s="131"/>
      <c r="N301" s="131"/>
      <c r="O301" s="131"/>
      <c r="P301" s="131"/>
    </row>
    <row r="302" spans="1:16" s="62" customFormat="1" ht="31.5" x14ac:dyDescent="0.25">
      <c r="A302" s="99" t="s">
        <v>259</v>
      </c>
      <c r="B302" s="88" t="s">
        <v>12</v>
      </c>
      <c r="C302" s="92" t="s">
        <v>128</v>
      </c>
      <c r="D302" s="92" t="s">
        <v>125</v>
      </c>
      <c r="E302" s="165" t="s">
        <v>258</v>
      </c>
      <c r="F302" s="91"/>
      <c r="G302" s="3">
        <f>G303</f>
        <v>3925238.77</v>
      </c>
      <c r="H302" s="3"/>
      <c r="I302" s="3"/>
      <c r="J302" s="131"/>
      <c r="K302" s="131"/>
      <c r="L302" s="131"/>
      <c r="M302" s="131"/>
      <c r="N302" s="131"/>
      <c r="O302" s="131"/>
      <c r="P302" s="131"/>
    </row>
    <row r="303" spans="1:16" s="62" customFormat="1" ht="47.25" x14ac:dyDescent="0.25">
      <c r="A303" s="110" t="s">
        <v>106</v>
      </c>
      <c r="B303" s="88" t="s">
        <v>12</v>
      </c>
      <c r="C303" s="92" t="s">
        <v>128</v>
      </c>
      <c r="D303" s="92" t="s">
        <v>125</v>
      </c>
      <c r="E303" s="165" t="s">
        <v>258</v>
      </c>
      <c r="F303" s="91">
        <v>200</v>
      </c>
      <c r="G303" s="166">
        <v>3925238.77</v>
      </c>
      <c r="H303" s="3"/>
      <c r="I303" s="3"/>
      <c r="J303" s="131"/>
      <c r="K303" s="64"/>
      <c r="L303" s="131"/>
      <c r="M303" s="131"/>
      <c r="N303" s="131"/>
      <c r="O303" s="131"/>
      <c r="P303" s="131"/>
    </row>
    <row r="304" spans="1:16" s="46" customFormat="1" ht="215.25" customHeight="1" x14ac:dyDescent="0.25">
      <c r="A304" s="94" t="s">
        <v>186</v>
      </c>
      <c r="B304" s="91">
        <v>873</v>
      </c>
      <c r="C304" s="93" t="s">
        <v>128</v>
      </c>
      <c r="D304" s="93" t="s">
        <v>125</v>
      </c>
      <c r="E304" s="102" t="s">
        <v>244</v>
      </c>
      <c r="F304" s="91"/>
      <c r="G304" s="30">
        <f t="shared" ref="G304:I305" si="58">G305</f>
        <v>16031010</v>
      </c>
      <c r="H304" s="30">
        <f t="shared" si="58"/>
        <v>14210300</v>
      </c>
      <c r="I304" s="30">
        <f t="shared" si="58"/>
        <v>14210300</v>
      </c>
      <c r="J304" s="64"/>
      <c r="K304" s="64"/>
      <c r="L304" s="64"/>
      <c r="M304" s="64"/>
      <c r="N304" s="64"/>
      <c r="O304" s="64"/>
      <c r="P304" s="64"/>
    </row>
    <row r="305" spans="1:16" s="40" customFormat="1" ht="67.5" customHeight="1" x14ac:dyDescent="0.25">
      <c r="A305" s="94" t="s">
        <v>189</v>
      </c>
      <c r="B305" s="91" t="s">
        <v>12</v>
      </c>
      <c r="C305" s="93" t="s">
        <v>128</v>
      </c>
      <c r="D305" s="93" t="s">
        <v>125</v>
      </c>
      <c r="E305" s="102" t="s">
        <v>245</v>
      </c>
      <c r="F305" s="91"/>
      <c r="G305" s="3">
        <f t="shared" si="58"/>
        <v>16031010</v>
      </c>
      <c r="H305" s="3">
        <f t="shared" si="58"/>
        <v>14210300</v>
      </c>
      <c r="I305" s="3">
        <f t="shared" si="58"/>
        <v>14210300</v>
      </c>
      <c r="J305" s="61"/>
      <c r="K305" s="61"/>
      <c r="L305" s="61"/>
      <c r="M305" s="61"/>
      <c r="N305" s="61"/>
      <c r="O305" s="61"/>
      <c r="P305" s="61"/>
    </row>
    <row r="306" spans="1:16" s="40" customFormat="1" ht="63" x14ac:dyDescent="0.25">
      <c r="A306" s="110" t="s">
        <v>105</v>
      </c>
      <c r="B306" s="88" t="s">
        <v>12</v>
      </c>
      <c r="C306" s="92" t="s">
        <v>128</v>
      </c>
      <c r="D306" s="92" t="s">
        <v>125</v>
      </c>
      <c r="E306" s="99" t="s">
        <v>245</v>
      </c>
      <c r="F306" s="88">
        <v>100</v>
      </c>
      <c r="G306" s="5">
        <v>16031010</v>
      </c>
      <c r="H306" s="5">
        <v>14210300</v>
      </c>
      <c r="I306" s="5">
        <v>14210300</v>
      </c>
      <c r="J306" s="61"/>
      <c r="K306" s="61"/>
      <c r="L306" s="61"/>
      <c r="M306" s="61"/>
      <c r="N306" s="61"/>
      <c r="O306" s="61"/>
      <c r="P306" s="61"/>
    </row>
    <row r="307" spans="1:16" s="47" customFormat="1" ht="201.75" customHeight="1" x14ac:dyDescent="0.25">
      <c r="A307" s="180" t="s">
        <v>178</v>
      </c>
      <c r="B307" s="91" t="s">
        <v>12</v>
      </c>
      <c r="C307" s="93" t="s">
        <v>128</v>
      </c>
      <c r="D307" s="93" t="s">
        <v>125</v>
      </c>
      <c r="E307" s="102" t="s">
        <v>180</v>
      </c>
      <c r="F307" s="91"/>
      <c r="G307" s="3">
        <f>G308</f>
        <v>1359290</v>
      </c>
      <c r="H307" s="3">
        <f>H308</f>
        <v>1359290</v>
      </c>
      <c r="I307" s="3">
        <f>I308</f>
        <v>1359290</v>
      </c>
      <c r="J307" s="67"/>
      <c r="K307" s="67"/>
      <c r="L307" s="67"/>
      <c r="M307" s="67"/>
      <c r="N307" s="67"/>
      <c r="O307" s="67"/>
      <c r="P307" s="67"/>
    </row>
    <row r="308" spans="1:16" s="40" customFormat="1" ht="63" x14ac:dyDescent="0.25">
      <c r="A308" s="110" t="s">
        <v>105</v>
      </c>
      <c r="B308" s="88" t="s">
        <v>12</v>
      </c>
      <c r="C308" s="92" t="s">
        <v>128</v>
      </c>
      <c r="D308" s="92" t="s">
        <v>125</v>
      </c>
      <c r="E308" s="99" t="s">
        <v>180</v>
      </c>
      <c r="F308" s="88">
        <v>100</v>
      </c>
      <c r="G308" s="5">
        <v>1359290</v>
      </c>
      <c r="H308" s="5">
        <v>1359290</v>
      </c>
      <c r="I308" s="5">
        <v>1359290</v>
      </c>
      <c r="J308" s="61"/>
      <c r="K308" s="61"/>
      <c r="L308" s="61"/>
      <c r="M308" s="61"/>
      <c r="N308" s="61"/>
      <c r="O308" s="61"/>
      <c r="P308" s="61"/>
    </row>
    <row r="309" spans="1:16" s="40" customFormat="1" ht="55.5" customHeight="1" x14ac:dyDescent="0.25">
      <c r="A309" s="168" t="s">
        <v>210</v>
      </c>
      <c r="B309" s="91" t="s">
        <v>12</v>
      </c>
      <c r="C309" s="93" t="s">
        <v>128</v>
      </c>
      <c r="D309" s="93" t="s">
        <v>125</v>
      </c>
      <c r="E309" s="102" t="s">
        <v>246</v>
      </c>
      <c r="F309" s="91"/>
      <c r="G309" s="3">
        <f>G310</f>
        <v>42049.52</v>
      </c>
      <c r="H309" s="3">
        <f t="shared" ref="H309:I309" si="59">H310</f>
        <v>707974</v>
      </c>
      <c r="I309" s="3">
        <f t="shared" si="59"/>
        <v>707974</v>
      </c>
      <c r="J309" s="61"/>
      <c r="K309" s="61"/>
      <c r="L309" s="61"/>
      <c r="M309" s="61"/>
      <c r="N309" s="61"/>
      <c r="O309" s="61"/>
      <c r="P309" s="61"/>
    </row>
    <row r="310" spans="1:16" s="40" customFormat="1" ht="33" customHeight="1" x14ac:dyDescent="0.25">
      <c r="A310" s="110" t="s">
        <v>106</v>
      </c>
      <c r="B310" s="88" t="s">
        <v>12</v>
      </c>
      <c r="C310" s="92" t="s">
        <v>128</v>
      </c>
      <c r="D310" s="92" t="s">
        <v>125</v>
      </c>
      <c r="E310" s="99" t="s">
        <v>246</v>
      </c>
      <c r="F310" s="88">
        <v>200</v>
      </c>
      <c r="G310" s="5">
        <v>42049.52</v>
      </c>
      <c r="H310" s="5">
        <v>707974</v>
      </c>
      <c r="I310" s="5">
        <v>707974</v>
      </c>
      <c r="J310" s="61"/>
      <c r="K310" s="61"/>
      <c r="L310" s="61"/>
      <c r="M310" s="61"/>
      <c r="N310" s="61"/>
      <c r="O310" s="61"/>
      <c r="P310" s="61"/>
    </row>
    <row r="311" spans="1:16" s="40" customFormat="1" ht="47.25" x14ac:dyDescent="0.25">
      <c r="A311" s="102" t="s">
        <v>52</v>
      </c>
      <c r="B311" s="91" t="s">
        <v>12</v>
      </c>
      <c r="C311" s="93" t="s">
        <v>128</v>
      </c>
      <c r="D311" s="93" t="s">
        <v>125</v>
      </c>
      <c r="E311" s="102" t="s">
        <v>69</v>
      </c>
      <c r="F311" s="91"/>
      <c r="G311" s="3">
        <f>G312+G313+G314</f>
        <v>39224042.030000001</v>
      </c>
      <c r="H311" s="3">
        <f t="shared" ref="H311:I311" si="60">H312+H313+H314</f>
        <v>33661041.979999997</v>
      </c>
      <c r="I311" s="3">
        <f t="shared" si="60"/>
        <v>33661041.979999997</v>
      </c>
      <c r="J311" s="61"/>
      <c r="K311" s="61"/>
      <c r="L311" s="61"/>
      <c r="M311" s="61"/>
      <c r="N311" s="61"/>
      <c r="O311" s="61"/>
      <c r="P311" s="61"/>
    </row>
    <row r="312" spans="1:16" s="62" customFormat="1" ht="48.6" customHeight="1" x14ac:dyDescent="0.25">
      <c r="A312" s="110" t="s">
        <v>105</v>
      </c>
      <c r="B312" s="88" t="s">
        <v>12</v>
      </c>
      <c r="C312" s="92" t="s">
        <v>128</v>
      </c>
      <c r="D312" s="92" t="s">
        <v>125</v>
      </c>
      <c r="E312" s="99" t="s">
        <v>69</v>
      </c>
      <c r="F312" s="88">
        <v>100</v>
      </c>
      <c r="G312" s="5">
        <v>37062853.93</v>
      </c>
      <c r="H312" s="5">
        <v>33361395.199999999</v>
      </c>
      <c r="I312" s="5">
        <v>33361395.199999999</v>
      </c>
      <c r="J312" s="131"/>
      <c r="K312" s="131"/>
      <c r="L312" s="131"/>
      <c r="M312" s="131"/>
      <c r="N312" s="131"/>
      <c r="O312" s="131"/>
      <c r="P312" s="131"/>
    </row>
    <row r="313" spans="1:16" s="40" customFormat="1" ht="47.25" x14ac:dyDescent="0.25">
      <c r="A313" s="110" t="s">
        <v>106</v>
      </c>
      <c r="B313" s="88" t="s">
        <v>12</v>
      </c>
      <c r="C313" s="93" t="s">
        <v>128</v>
      </c>
      <c r="D313" s="93" t="s">
        <v>125</v>
      </c>
      <c r="E313" s="99" t="s">
        <v>69</v>
      </c>
      <c r="F313" s="88">
        <v>200</v>
      </c>
      <c r="G313" s="20">
        <v>1495870.26</v>
      </c>
      <c r="H313" s="20">
        <v>291696.78000000003</v>
      </c>
      <c r="I313" s="20">
        <v>291696.78000000003</v>
      </c>
      <c r="J313" s="61"/>
      <c r="K313" s="61"/>
      <c r="L313" s="61"/>
      <c r="M313" s="61"/>
      <c r="N313" s="61"/>
      <c r="O313" s="61"/>
      <c r="P313" s="61"/>
    </row>
    <row r="314" spans="1:16" s="37" customFormat="1" ht="15.75" x14ac:dyDescent="0.25">
      <c r="A314" s="110" t="s">
        <v>95</v>
      </c>
      <c r="B314" s="88" t="s">
        <v>12</v>
      </c>
      <c r="C314" s="93" t="s">
        <v>128</v>
      </c>
      <c r="D314" s="93" t="s">
        <v>125</v>
      </c>
      <c r="E314" s="99" t="s">
        <v>69</v>
      </c>
      <c r="F314" s="88">
        <v>800</v>
      </c>
      <c r="G314" s="133">
        <v>665317.84</v>
      </c>
      <c r="H314" s="133">
        <v>7950</v>
      </c>
      <c r="I314" s="133">
        <v>7950</v>
      </c>
      <c r="J314" s="36"/>
      <c r="K314" s="36"/>
      <c r="L314" s="36"/>
      <c r="M314" s="36"/>
      <c r="N314" s="36"/>
      <c r="O314" s="36"/>
      <c r="P314" s="36"/>
    </row>
    <row r="315" spans="1:16" s="47" customFormat="1" ht="47.25" x14ac:dyDescent="0.25">
      <c r="A315" s="102" t="s">
        <v>145</v>
      </c>
      <c r="B315" s="91" t="s">
        <v>12</v>
      </c>
      <c r="C315" s="96" t="s">
        <v>128</v>
      </c>
      <c r="D315" s="96" t="s">
        <v>127</v>
      </c>
      <c r="E315" s="102"/>
      <c r="F315" s="91"/>
      <c r="G315" s="30">
        <f t="shared" ref="G315:I316" si="61">G316</f>
        <v>808980</v>
      </c>
      <c r="H315" s="30">
        <f t="shared" si="61"/>
        <v>808980</v>
      </c>
      <c r="I315" s="30">
        <f t="shared" si="61"/>
        <v>808980</v>
      </c>
      <c r="J315" s="67"/>
      <c r="K315" s="67"/>
      <c r="L315" s="67"/>
      <c r="M315" s="67"/>
      <c r="N315" s="67"/>
      <c r="O315" s="67"/>
      <c r="P315" s="67"/>
    </row>
    <row r="316" spans="1:16" s="40" customFormat="1" ht="196.5" customHeight="1" x14ac:dyDescent="0.25">
      <c r="A316" s="31" t="s">
        <v>146</v>
      </c>
      <c r="B316" s="91" t="s">
        <v>12</v>
      </c>
      <c r="C316" s="96" t="s">
        <v>128</v>
      </c>
      <c r="D316" s="96" t="s">
        <v>127</v>
      </c>
      <c r="E316" s="102" t="s">
        <v>141</v>
      </c>
      <c r="F316" s="96"/>
      <c r="G316" s="3">
        <f>G317</f>
        <v>808980</v>
      </c>
      <c r="H316" s="3">
        <f t="shared" si="61"/>
        <v>808980</v>
      </c>
      <c r="I316" s="3">
        <f t="shared" si="61"/>
        <v>808980</v>
      </c>
      <c r="J316" s="61"/>
      <c r="K316" s="61"/>
      <c r="L316" s="61"/>
      <c r="M316" s="61"/>
      <c r="N316" s="61"/>
      <c r="O316" s="61"/>
      <c r="P316" s="61"/>
    </row>
    <row r="317" spans="1:16" s="40" customFormat="1" ht="35.25" customHeight="1" x14ac:dyDescent="0.25">
      <c r="A317" s="110" t="s">
        <v>106</v>
      </c>
      <c r="B317" s="88" t="s">
        <v>12</v>
      </c>
      <c r="C317" s="4" t="s">
        <v>128</v>
      </c>
      <c r="D317" s="4" t="s">
        <v>127</v>
      </c>
      <c r="E317" s="99" t="s">
        <v>141</v>
      </c>
      <c r="F317" s="4" t="s">
        <v>107</v>
      </c>
      <c r="G317" s="5">
        <v>808980</v>
      </c>
      <c r="H317" s="5">
        <v>808980</v>
      </c>
      <c r="I317" s="5">
        <v>808980</v>
      </c>
      <c r="J317" s="61"/>
      <c r="K317" s="61"/>
      <c r="L317" s="61"/>
      <c r="M317" s="61"/>
      <c r="N317" s="61"/>
      <c r="O317" s="61"/>
      <c r="P317" s="61"/>
    </row>
    <row r="318" spans="1:16" s="40" customFormat="1" ht="15.75" x14ac:dyDescent="0.25">
      <c r="A318" s="102" t="s">
        <v>15</v>
      </c>
      <c r="B318" s="91">
        <v>873</v>
      </c>
      <c r="C318" s="93" t="s">
        <v>128</v>
      </c>
      <c r="D318" s="93" t="s">
        <v>126</v>
      </c>
      <c r="E318" s="102"/>
      <c r="F318" s="91"/>
      <c r="G318" s="3">
        <f>G321+G333+G349+G344+G351+G319</f>
        <v>25313531.109999999</v>
      </c>
      <c r="H318" s="3">
        <f>H321+H333+H349</f>
        <v>22415101.449999999</v>
      </c>
      <c r="I318" s="3">
        <f>I321+I333+I349</f>
        <v>23064954.899999999</v>
      </c>
      <c r="J318" s="61"/>
      <c r="K318" s="61"/>
      <c r="L318" s="61"/>
      <c r="M318" s="61"/>
      <c r="N318" s="61"/>
      <c r="O318" s="61"/>
      <c r="P318" s="61"/>
    </row>
    <row r="319" spans="1:16" s="40" customFormat="1" ht="157.5" x14ac:dyDescent="0.25">
      <c r="A319" s="180" t="s">
        <v>282</v>
      </c>
      <c r="B319" s="91">
        <v>873</v>
      </c>
      <c r="C319" s="93" t="s">
        <v>128</v>
      </c>
      <c r="D319" s="93" t="s">
        <v>126</v>
      </c>
      <c r="E319" s="102" t="s">
        <v>281</v>
      </c>
      <c r="F319" s="91"/>
      <c r="G319" s="3">
        <f>G320</f>
        <v>442680</v>
      </c>
      <c r="H319" s="3"/>
      <c r="I319" s="3"/>
      <c r="J319" s="61"/>
      <c r="K319" s="61"/>
      <c r="L319" s="61"/>
      <c r="M319" s="61"/>
      <c r="N319" s="61"/>
      <c r="O319" s="61"/>
      <c r="P319" s="61"/>
    </row>
    <row r="320" spans="1:16" s="40" customFormat="1" ht="63" x14ac:dyDescent="0.25">
      <c r="A320" s="110" t="s">
        <v>105</v>
      </c>
      <c r="B320" s="91">
        <v>873</v>
      </c>
      <c r="C320" s="93" t="s">
        <v>128</v>
      </c>
      <c r="D320" s="93" t="s">
        <v>126</v>
      </c>
      <c r="E320" s="102" t="s">
        <v>281</v>
      </c>
      <c r="F320" s="91">
        <v>100</v>
      </c>
      <c r="G320" s="3">
        <v>442680</v>
      </c>
      <c r="H320" s="3"/>
      <c r="I320" s="3"/>
      <c r="J320" s="61"/>
      <c r="K320" s="61"/>
      <c r="L320" s="61"/>
      <c r="M320" s="61"/>
      <c r="N320" s="61"/>
      <c r="O320" s="61"/>
      <c r="P320" s="61"/>
    </row>
    <row r="321" spans="1:16" s="112" customFormat="1" ht="31.5" x14ac:dyDescent="0.25">
      <c r="A321" s="102" t="s">
        <v>256</v>
      </c>
      <c r="B321" s="88">
        <v>873</v>
      </c>
      <c r="C321" s="93" t="s">
        <v>128</v>
      </c>
      <c r="D321" s="93" t="s">
        <v>126</v>
      </c>
      <c r="E321" s="102" t="s">
        <v>252</v>
      </c>
      <c r="F321" s="91"/>
      <c r="G321" s="3">
        <f>G322+G324+G327+G331</f>
        <v>7928586.1799999997</v>
      </c>
      <c r="H321" s="3">
        <f t="shared" ref="H321:I321" si="62">H322+H324+H327+H331</f>
        <v>7320506.8799999999</v>
      </c>
      <c r="I321" s="3">
        <f t="shared" si="62"/>
        <v>7320506.8799999999</v>
      </c>
      <c r="J321" s="132"/>
      <c r="K321" s="132"/>
      <c r="L321" s="132"/>
      <c r="M321" s="132"/>
      <c r="N321" s="132"/>
      <c r="O321" s="132"/>
      <c r="P321" s="132"/>
    </row>
    <row r="322" spans="1:16" s="46" customFormat="1" ht="47.25" x14ac:dyDescent="0.25">
      <c r="A322" s="94" t="s">
        <v>70</v>
      </c>
      <c r="B322" s="88">
        <v>873</v>
      </c>
      <c r="C322" s="93" t="s">
        <v>128</v>
      </c>
      <c r="D322" s="93" t="s">
        <v>126</v>
      </c>
      <c r="E322" s="102" t="s">
        <v>138</v>
      </c>
      <c r="F322" s="91"/>
      <c r="G322" s="109">
        <f>G323</f>
        <v>288318.25</v>
      </c>
      <c r="H322" s="109">
        <f>H323</f>
        <v>274600</v>
      </c>
      <c r="I322" s="109">
        <f>I323</f>
        <v>274600</v>
      </c>
      <c r="J322" s="64"/>
      <c r="K322" s="64"/>
      <c r="L322" s="64"/>
      <c r="M322" s="64"/>
      <c r="N322" s="64"/>
      <c r="O322" s="64"/>
      <c r="P322" s="64"/>
    </row>
    <row r="323" spans="1:16" s="37" customFormat="1" ht="34.5" customHeight="1" x14ac:dyDescent="0.25">
      <c r="A323" s="110" t="s">
        <v>106</v>
      </c>
      <c r="B323" s="88">
        <v>873</v>
      </c>
      <c r="C323" s="92" t="s">
        <v>128</v>
      </c>
      <c r="D323" s="93" t="s">
        <v>126</v>
      </c>
      <c r="E323" s="99" t="s">
        <v>138</v>
      </c>
      <c r="F323" s="88">
        <v>200</v>
      </c>
      <c r="G323" s="123">
        <v>288318.25</v>
      </c>
      <c r="H323" s="123">
        <v>274600</v>
      </c>
      <c r="I323" s="123">
        <v>274600</v>
      </c>
      <c r="J323" s="36"/>
      <c r="K323" s="36"/>
      <c r="L323" s="36"/>
      <c r="M323" s="36"/>
      <c r="N323" s="36"/>
      <c r="O323" s="36"/>
      <c r="P323" s="36"/>
    </row>
    <row r="324" spans="1:16" s="46" customFormat="1" ht="30.75" customHeight="1" x14ac:dyDescent="0.25">
      <c r="A324" s="102" t="s">
        <v>71</v>
      </c>
      <c r="B324" s="91">
        <v>873</v>
      </c>
      <c r="C324" s="93" t="s">
        <v>128</v>
      </c>
      <c r="D324" s="93" t="s">
        <v>126</v>
      </c>
      <c r="E324" s="102" t="s">
        <v>159</v>
      </c>
      <c r="F324" s="91"/>
      <c r="G324" s="3">
        <f>G325+G326</f>
        <v>4504100</v>
      </c>
      <c r="H324" s="3">
        <f>H325+H326</f>
        <v>4504100</v>
      </c>
      <c r="I324" s="3">
        <f>I325+I326</f>
        <v>4504100</v>
      </c>
      <c r="J324" s="64"/>
      <c r="K324" s="64"/>
      <c r="L324" s="64"/>
      <c r="M324" s="64"/>
      <c r="N324" s="64"/>
      <c r="O324" s="64"/>
      <c r="P324" s="64"/>
    </row>
    <row r="325" spans="1:16" s="37" customFormat="1" ht="48" customHeight="1" x14ac:dyDescent="0.25">
      <c r="A325" s="110" t="s">
        <v>105</v>
      </c>
      <c r="B325" s="88">
        <v>873</v>
      </c>
      <c r="C325" s="92" t="s">
        <v>128</v>
      </c>
      <c r="D325" s="93" t="s">
        <v>126</v>
      </c>
      <c r="E325" s="102" t="s">
        <v>159</v>
      </c>
      <c r="F325" s="88">
        <v>100</v>
      </c>
      <c r="G325" s="5">
        <v>1814103.02</v>
      </c>
      <c r="H325" s="5">
        <v>1814103.02</v>
      </c>
      <c r="I325" s="5">
        <v>1814103.02</v>
      </c>
      <c r="J325" s="36"/>
      <c r="K325" s="36"/>
      <c r="L325" s="36"/>
      <c r="M325" s="36"/>
      <c r="N325" s="36"/>
      <c r="O325" s="36"/>
      <c r="P325" s="36"/>
    </row>
    <row r="326" spans="1:16" s="37" customFormat="1" ht="36" customHeight="1" x14ac:dyDescent="0.25">
      <c r="A326" s="110" t="s">
        <v>106</v>
      </c>
      <c r="B326" s="88">
        <v>873</v>
      </c>
      <c r="C326" s="92" t="s">
        <v>128</v>
      </c>
      <c r="D326" s="93" t="s">
        <v>126</v>
      </c>
      <c r="E326" s="102" t="s">
        <v>159</v>
      </c>
      <c r="F326" s="88">
        <v>200</v>
      </c>
      <c r="G326" s="20">
        <v>2689996.98</v>
      </c>
      <c r="H326" s="20">
        <v>2689996.98</v>
      </c>
      <c r="I326" s="20">
        <v>2689996.98</v>
      </c>
      <c r="J326" s="36"/>
      <c r="K326" s="36"/>
      <c r="L326" s="36"/>
      <c r="M326" s="36"/>
      <c r="N326" s="36"/>
      <c r="O326" s="36"/>
      <c r="P326" s="36"/>
    </row>
    <row r="327" spans="1:16" s="40" customFormat="1" ht="31.5" x14ac:dyDescent="0.25">
      <c r="A327" s="165" t="s">
        <v>52</v>
      </c>
      <c r="B327" s="91">
        <v>873</v>
      </c>
      <c r="C327" s="93" t="s">
        <v>128</v>
      </c>
      <c r="D327" s="93" t="s">
        <v>126</v>
      </c>
      <c r="E327" s="99" t="s">
        <v>247</v>
      </c>
      <c r="F327" s="91"/>
      <c r="G327" s="3">
        <f>G328+G329+G330</f>
        <v>2973126.29</v>
      </c>
      <c r="H327" s="3">
        <f>H328+H329+H330</f>
        <v>2411806.88</v>
      </c>
      <c r="I327" s="3">
        <f>I328+I329+I330</f>
        <v>2411806.88</v>
      </c>
      <c r="J327" s="61"/>
      <c r="K327" s="61"/>
      <c r="L327" s="61"/>
      <c r="M327" s="61"/>
      <c r="N327" s="61"/>
      <c r="O327" s="61"/>
      <c r="P327" s="61"/>
    </row>
    <row r="328" spans="1:16" s="40" customFormat="1" ht="69.75" customHeight="1" x14ac:dyDescent="0.25">
      <c r="A328" s="110" t="s">
        <v>105</v>
      </c>
      <c r="B328" s="88">
        <v>873</v>
      </c>
      <c r="C328" s="92" t="s">
        <v>128</v>
      </c>
      <c r="D328" s="92" t="s">
        <v>126</v>
      </c>
      <c r="E328" s="99" t="s">
        <v>247</v>
      </c>
      <c r="F328" s="88">
        <v>100</v>
      </c>
      <c r="G328" s="5">
        <v>2073199.29</v>
      </c>
      <c r="H328" s="5">
        <v>1756220.88</v>
      </c>
      <c r="I328" s="5">
        <v>1756220.88</v>
      </c>
      <c r="J328" s="61"/>
      <c r="K328" s="61"/>
      <c r="L328" s="61"/>
      <c r="M328" s="61"/>
      <c r="N328" s="61"/>
      <c r="O328" s="61"/>
      <c r="P328" s="61"/>
    </row>
    <row r="329" spans="1:16" s="37" customFormat="1" ht="39.75" customHeight="1" x14ac:dyDescent="0.25">
      <c r="A329" s="110" t="s">
        <v>106</v>
      </c>
      <c r="B329" s="88">
        <v>873</v>
      </c>
      <c r="C329" s="93" t="s">
        <v>128</v>
      </c>
      <c r="D329" s="93" t="s">
        <v>126</v>
      </c>
      <c r="E329" s="99" t="s">
        <v>247</v>
      </c>
      <c r="F329" s="88">
        <v>200</v>
      </c>
      <c r="G329" s="20">
        <v>751586</v>
      </c>
      <c r="H329" s="20">
        <v>655586</v>
      </c>
      <c r="I329" s="20">
        <v>655586</v>
      </c>
      <c r="J329" s="36"/>
      <c r="K329" s="36"/>
      <c r="L329" s="36"/>
      <c r="M329" s="36"/>
      <c r="N329" s="36"/>
      <c r="O329" s="36"/>
      <c r="P329" s="36"/>
    </row>
    <row r="330" spans="1:16" s="40" customFormat="1" ht="15.75" x14ac:dyDescent="0.25">
      <c r="A330" s="88" t="s">
        <v>95</v>
      </c>
      <c r="B330" s="88">
        <v>873</v>
      </c>
      <c r="C330" s="93" t="s">
        <v>128</v>
      </c>
      <c r="D330" s="93" t="s">
        <v>126</v>
      </c>
      <c r="E330" s="99" t="s">
        <v>247</v>
      </c>
      <c r="F330" s="88">
        <v>800</v>
      </c>
      <c r="G330" s="133">
        <v>148341</v>
      </c>
      <c r="H330" s="133"/>
      <c r="I330" s="133"/>
      <c r="J330" s="61"/>
      <c r="K330" s="61"/>
      <c r="L330" s="61"/>
      <c r="M330" s="61"/>
      <c r="N330" s="61"/>
      <c r="O330" s="61"/>
      <c r="P330" s="61"/>
    </row>
    <row r="331" spans="1:16" s="40" customFormat="1" ht="48.75" customHeight="1" x14ac:dyDescent="0.25">
      <c r="A331" s="168" t="s">
        <v>210</v>
      </c>
      <c r="B331" s="91">
        <v>873</v>
      </c>
      <c r="C331" s="93" t="s">
        <v>128</v>
      </c>
      <c r="D331" s="93" t="s">
        <v>126</v>
      </c>
      <c r="E331" s="102" t="s">
        <v>248</v>
      </c>
      <c r="F331" s="91"/>
      <c r="G331" s="30">
        <f>G332</f>
        <v>163041.64000000001</v>
      </c>
      <c r="H331" s="30">
        <f t="shared" ref="H331:I331" si="63">H332</f>
        <v>130000</v>
      </c>
      <c r="I331" s="30">
        <f t="shared" si="63"/>
        <v>130000</v>
      </c>
      <c r="J331" s="61"/>
      <c r="K331" s="61"/>
      <c r="L331" s="61"/>
      <c r="M331" s="61"/>
      <c r="N331" s="61"/>
      <c r="O331" s="61"/>
      <c r="P331" s="61"/>
    </row>
    <row r="332" spans="1:16" s="40" customFormat="1" ht="31.5" customHeight="1" x14ac:dyDescent="0.25">
      <c r="A332" s="110" t="s">
        <v>106</v>
      </c>
      <c r="B332" s="88">
        <v>873</v>
      </c>
      <c r="C332" s="93" t="s">
        <v>128</v>
      </c>
      <c r="D332" s="93" t="s">
        <v>126</v>
      </c>
      <c r="E332" s="99" t="s">
        <v>248</v>
      </c>
      <c r="F332" s="88">
        <v>200</v>
      </c>
      <c r="G332" s="20">
        <v>163041.64000000001</v>
      </c>
      <c r="H332" s="20">
        <v>130000</v>
      </c>
      <c r="I332" s="20">
        <v>130000</v>
      </c>
      <c r="J332" s="61"/>
      <c r="K332" s="61"/>
      <c r="L332" s="61"/>
      <c r="M332" s="61"/>
      <c r="N332" s="61"/>
      <c r="O332" s="61"/>
      <c r="P332" s="61"/>
    </row>
    <row r="333" spans="1:16" s="112" customFormat="1" ht="47.25" x14ac:dyDescent="0.25">
      <c r="A333" s="185" t="s">
        <v>257</v>
      </c>
      <c r="B333" s="88">
        <v>873</v>
      </c>
      <c r="C333" s="93" t="s">
        <v>128</v>
      </c>
      <c r="D333" s="93" t="s">
        <v>126</v>
      </c>
      <c r="E333" s="99" t="s">
        <v>253</v>
      </c>
      <c r="F333" s="88"/>
      <c r="G333" s="20">
        <f>G334+G336+G338+G342</f>
        <v>13046479.000000002</v>
      </c>
      <c r="H333" s="20">
        <f t="shared" ref="H333:I333" si="64">H334+H336+H338+H342</f>
        <v>11657228.639999999</v>
      </c>
      <c r="I333" s="20">
        <f t="shared" si="64"/>
        <v>12159030.159999998</v>
      </c>
      <c r="J333" s="132"/>
      <c r="K333" s="132"/>
      <c r="L333" s="132"/>
      <c r="M333" s="132"/>
      <c r="N333" s="132"/>
      <c r="O333" s="132"/>
      <c r="P333" s="132"/>
    </row>
    <row r="334" spans="1:16" s="40" customFormat="1" ht="47.25" x14ac:dyDescent="0.25">
      <c r="A334" s="165" t="s">
        <v>205</v>
      </c>
      <c r="B334" s="88">
        <v>873</v>
      </c>
      <c r="C334" s="93" t="s">
        <v>128</v>
      </c>
      <c r="D334" s="93" t="s">
        <v>126</v>
      </c>
      <c r="E334" s="99" t="s">
        <v>249</v>
      </c>
      <c r="F334" s="88"/>
      <c r="G334" s="20">
        <f>G335</f>
        <v>2427147.6</v>
      </c>
      <c r="H334" s="20">
        <f t="shared" ref="H334:I334" si="65">H335</f>
        <v>2576547.6</v>
      </c>
      <c r="I334" s="20">
        <f t="shared" si="65"/>
        <v>2576547.6</v>
      </c>
      <c r="J334" s="61"/>
      <c r="K334" s="61"/>
      <c r="L334" s="61"/>
      <c r="M334" s="61"/>
      <c r="N334" s="61"/>
      <c r="O334" s="61"/>
      <c r="P334" s="61"/>
    </row>
    <row r="335" spans="1:16" s="40" customFormat="1" ht="63" x14ac:dyDescent="0.25">
      <c r="A335" s="110" t="s">
        <v>105</v>
      </c>
      <c r="B335" s="88">
        <v>873</v>
      </c>
      <c r="C335" s="93" t="s">
        <v>128</v>
      </c>
      <c r="D335" s="93" t="s">
        <v>126</v>
      </c>
      <c r="E335" s="99" t="s">
        <v>249</v>
      </c>
      <c r="F335" s="88">
        <v>100</v>
      </c>
      <c r="G335" s="20">
        <v>2427147.6</v>
      </c>
      <c r="H335" s="20">
        <v>2576547.6</v>
      </c>
      <c r="I335" s="20">
        <v>2576547.6</v>
      </c>
      <c r="J335" s="61"/>
      <c r="K335" s="61"/>
      <c r="L335" s="61"/>
      <c r="M335" s="61"/>
      <c r="N335" s="61"/>
      <c r="O335" s="61"/>
      <c r="P335" s="61"/>
    </row>
    <row r="336" spans="1:16" s="40" customFormat="1" ht="47.25" x14ac:dyDescent="0.25">
      <c r="A336" s="165" t="s">
        <v>40</v>
      </c>
      <c r="B336" s="88">
        <v>873</v>
      </c>
      <c r="C336" s="93" t="s">
        <v>128</v>
      </c>
      <c r="D336" s="93" t="s">
        <v>126</v>
      </c>
      <c r="E336" s="99" t="s">
        <v>142</v>
      </c>
      <c r="F336" s="88"/>
      <c r="G336" s="20">
        <f>G337</f>
        <v>100000</v>
      </c>
      <c r="H336" s="20">
        <f t="shared" ref="H336:I336" si="66">H337</f>
        <v>100000</v>
      </c>
      <c r="I336" s="20">
        <f t="shared" si="66"/>
        <v>100000</v>
      </c>
      <c r="J336" s="61"/>
      <c r="K336" s="61"/>
      <c r="L336" s="61"/>
      <c r="M336" s="61"/>
      <c r="N336" s="61"/>
      <c r="O336" s="61"/>
      <c r="P336" s="61"/>
    </row>
    <row r="337" spans="1:16" s="40" customFormat="1" ht="37.5" customHeight="1" x14ac:dyDescent="0.25">
      <c r="A337" s="110" t="s">
        <v>106</v>
      </c>
      <c r="B337" s="88">
        <v>873</v>
      </c>
      <c r="C337" s="93" t="s">
        <v>128</v>
      </c>
      <c r="D337" s="93" t="s">
        <v>126</v>
      </c>
      <c r="E337" s="99" t="s">
        <v>142</v>
      </c>
      <c r="F337" s="88">
        <v>200</v>
      </c>
      <c r="G337" s="20">
        <v>100000</v>
      </c>
      <c r="H337" s="20">
        <v>100000</v>
      </c>
      <c r="I337" s="20">
        <v>100000</v>
      </c>
      <c r="J337" s="61"/>
      <c r="K337" s="61"/>
      <c r="L337" s="61"/>
      <c r="M337" s="61"/>
      <c r="N337" s="61"/>
      <c r="O337" s="61"/>
      <c r="P337" s="61"/>
    </row>
    <row r="338" spans="1:16" s="40" customFormat="1" ht="31.5" x14ac:dyDescent="0.25">
      <c r="A338" s="168" t="s">
        <v>208</v>
      </c>
      <c r="B338" s="91">
        <v>873</v>
      </c>
      <c r="C338" s="93" t="s">
        <v>128</v>
      </c>
      <c r="D338" s="93" t="s">
        <v>126</v>
      </c>
      <c r="E338" s="102" t="s">
        <v>250</v>
      </c>
      <c r="F338" s="91"/>
      <c r="G338" s="30">
        <f>G339+G340+G341</f>
        <v>10058880.690000001</v>
      </c>
      <c r="H338" s="30">
        <f t="shared" ref="H338:I338" si="67">H339+H340+H341</f>
        <v>8682291.0399999991</v>
      </c>
      <c r="I338" s="30">
        <f t="shared" si="67"/>
        <v>9184092.5599999987</v>
      </c>
      <c r="J338" s="61"/>
      <c r="K338" s="61"/>
      <c r="L338" s="61"/>
      <c r="M338" s="61"/>
      <c r="N338" s="61"/>
      <c r="O338" s="61"/>
      <c r="P338" s="61"/>
    </row>
    <row r="339" spans="1:16" s="40" customFormat="1" ht="63" x14ac:dyDescent="0.25">
      <c r="A339" s="110" t="s">
        <v>105</v>
      </c>
      <c r="B339" s="88">
        <v>873</v>
      </c>
      <c r="C339" s="93" t="s">
        <v>128</v>
      </c>
      <c r="D339" s="93" t="s">
        <v>126</v>
      </c>
      <c r="E339" s="99" t="s">
        <v>250</v>
      </c>
      <c r="F339" s="88">
        <v>100</v>
      </c>
      <c r="G339" s="20">
        <v>8333249.0999999996</v>
      </c>
      <c r="H339" s="20">
        <v>7533151.1699999999</v>
      </c>
      <c r="I339" s="20">
        <v>7533151.1699999999</v>
      </c>
      <c r="J339" s="61"/>
      <c r="K339" s="61"/>
      <c r="L339" s="61"/>
      <c r="M339" s="61"/>
      <c r="N339" s="61"/>
      <c r="O339" s="61"/>
      <c r="P339" s="61"/>
    </row>
    <row r="340" spans="1:16" s="40" customFormat="1" ht="35.25" customHeight="1" x14ac:dyDescent="0.25">
      <c r="A340" s="110" t="s">
        <v>106</v>
      </c>
      <c r="B340" s="88">
        <v>873</v>
      </c>
      <c r="C340" s="93" t="s">
        <v>128</v>
      </c>
      <c r="D340" s="93" t="s">
        <v>126</v>
      </c>
      <c r="E340" s="99" t="s">
        <v>250</v>
      </c>
      <c r="F340" s="88">
        <v>200</v>
      </c>
      <c r="G340" s="20">
        <v>1647874.88</v>
      </c>
      <c r="H340" s="20">
        <v>1112750.0900000001</v>
      </c>
      <c r="I340" s="20">
        <v>1614551.61</v>
      </c>
      <c r="J340" s="61"/>
      <c r="K340" s="61"/>
      <c r="L340" s="61"/>
      <c r="M340" s="61"/>
      <c r="N340" s="61"/>
      <c r="O340" s="61"/>
      <c r="P340" s="61"/>
    </row>
    <row r="341" spans="1:16" s="40" customFormat="1" ht="15.75" x14ac:dyDescent="0.25">
      <c r="A341" s="88" t="s">
        <v>95</v>
      </c>
      <c r="B341" s="88">
        <v>873</v>
      </c>
      <c r="C341" s="93" t="s">
        <v>128</v>
      </c>
      <c r="D341" s="93" t="s">
        <v>126</v>
      </c>
      <c r="E341" s="99" t="s">
        <v>250</v>
      </c>
      <c r="F341" s="88">
        <v>800</v>
      </c>
      <c r="G341" s="133">
        <v>77756.710000000006</v>
      </c>
      <c r="H341" s="133">
        <v>36389.78</v>
      </c>
      <c r="I341" s="133">
        <v>36389.78</v>
      </c>
      <c r="J341" s="61"/>
      <c r="K341" s="61"/>
      <c r="L341" s="61"/>
      <c r="M341" s="61"/>
      <c r="N341" s="61"/>
      <c r="O341" s="61"/>
      <c r="P341" s="61"/>
    </row>
    <row r="342" spans="1:16" s="40" customFormat="1" ht="63" x14ac:dyDescent="0.25">
      <c r="A342" s="168" t="s">
        <v>210</v>
      </c>
      <c r="B342" s="91">
        <v>873</v>
      </c>
      <c r="C342" s="93" t="s">
        <v>128</v>
      </c>
      <c r="D342" s="93" t="s">
        <v>126</v>
      </c>
      <c r="E342" s="102" t="s">
        <v>251</v>
      </c>
      <c r="F342" s="91"/>
      <c r="G342" s="30">
        <f>G343</f>
        <v>460450.71</v>
      </c>
      <c r="H342" s="30">
        <f t="shared" ref="H342:I342" si="68">H343</f>
        <v>298390</v>
      </c>
      <c r="I342" s="30">
        <f t="shared" si="68"/>
        <v>298390</v>
      </c>
      <c r="J342" s="61"/>
      <c r="K342" s="61"/>
      <c r="L342" s="61"/>
      <c r="M342" s="61"/>
      <c r="N342" s="61"/>
      <c r="O342" s="61"/>
      <c r="P342" s="61"/>
    </row>
    <row r="343" spans="1:16" s="40" customFormat="1" ht="33.75" customHeight="1" x14ac:dyDescent="0.25">
      <c r="A343" s="110" t="s">
        <v>106</v>
      </c>
      <c r="B343" s="88">
        <v>873</v>
      </c>
      <c r="C343" s="93" t="s">
        <v>128</v>
      </c>
      <c r="D343" s="93" t="s">
        <v>126</v>
      </c>
      <c r="E343" s="99" t="s">
        <v>251</v>
      </c>
      <c r="F343" s="88">
        <v>200</v>
      </c>
      <c r="G343" s="20">
        <v>460450.71</v>
      </c>
      <c r="H343" s="20">
        <v>298390</v>
      </c>
      <c r="I343" s="20">
        <v>298390</v>
      </c>
      <c r="J343" s="61"/>
      <c r="K343" s="61"/>
      <c r="L343" s="61"/>
      <c r="M343" s="61"/>
      <c r="N343" s="61"/>
      <c r="O343" s="61"/>
      <c r="P343" s="61"/>
    </row>
    <row r="344" spans="1:16" s="40" customFormat="1" ht="47.25" x14ac:dyDescent="0.25">
      <c r="A344" s="110" t="s">
        <v>274</v>
      </c>
      <c r="B344" s="88">
        <v>873</v>
      </c>
      <c r="C344" s="93" t="s">
        <v>128</v>
      </c>
      <c r="D344" s="93" t="s">
        <v>126</v>
      </c>
      <c r="E344" s="181" t="s">
        <v>275</v>
      </c>
      <c r="F344" s="88"/>
      <c r="G344" s="20">
        <f>G345</f>
        <v>276140</v>
      </c>
      <c r="H344" s="20"/>
      <c r="I344" s="20"/>
      <c r="J344" s="61"/>
      <c r="K344" s="61"/>
      <c r="L344" s="61"/>
      <c r="M344" s="61"/>
      <c r="N344" s="61"/>
      <c r="O344" s="61"/>
      <c r="P344" s="61"/>
    </row>
    <row r="345" spans="1:16" s="40" customFormat="1" ht="31.5" x14ac:dyDescent="0.25">
      <c r="A345" s="110" t="s">
        <v>256</v>
      </c>
      <c r="B345" s="88">
        <v>873</v>
      </c>
      <c r="C345" s="93" t="s">
        <v>128</v>
      </c>
      <c r="D345" s="93" t="s">
        <v>126</v>
      </c>
      <c r="E345" s="181" t="s">
        <v>252</v>
      </c>
      <c r="F345" s="88"/>
      <c r="G345" s="20">
        <f>G346</f>
        <v>276140</v>
      </c>
      <c r="H345" s="20"/>
      <c r="I345" s="20"/>
      <c r="J345" s="61"/>
      <c r="K345" s="61"/>
      <c r="L345" s="61"/>
      <c r="M345" s="61"/>
      <c r="N345" s="61"/>
      <c r="O345" s="61"/>
      <c r="P345" s="61"/>
    </row>
    <row r="346" spans="1:16" s="40" customFormat="1" ht="47.25" x14ac:dyDescent="0.25">
      <c r="A346" s="110" t="s">
        <v>272</v>
      </c>
      <c r="B346" s="88">
        <v>873</v>
      </c>
      <c r="C346" s="93" t="s">
        <v>128</v>
      </c>
      <c r="D346" s="93" t="s">
        <v>126</v>
      </c>
      <c r="E346" s="181" t="s">
        <v>276</v>
      </c>
      <c r="F346" s="88"/>
      <c r="G346" s="20">
        <f>G347</f>
        <v>276140</v>
      </c>
      <c r="H346" s="20"/>
      <c r="I346" s="20"/>
      <c r="J346" s="61"/>
      <c r="K346" s="61"/>
      <c r="L346" s="61"/>
      <c r="M346" s="61"/>
      <c r="N346" s="61"/>
      <c r="O346" s="61"/>
      <c r="P346" s="61"/>
    </row>
    <row r="347" spans="1:16" s="40" customFormat="1" ht="63" x14ac:dyDescent="0.25">
      <c r="A347" s="110" t="s">
        <v>222</v>
      </c>
      <c r="B347" s="88">
        <v>873</v>
      </c>
      <c r="C347" s="93" t="s">
        <v>128</v>
      </c>
      <c r="D347" s="93" t="s">
        <v>126</v>
      </c>
      <c r="E347" s="181" t="s">
        <v>273</v>
      </c>
      <c r="F347" s="88"/>
      <c r="G347" s="20">
        <f>G348</f>
        <v>276140</v>
      </c>
      <c r="H347" s="20"/>
      <c r="I347" s="20"/>
      <c r="J347" s="61"/>
      <c r="K347" s="61"/>
      <c r="L347" s="61"/>
      <c r="M347" s="61"/>
      <c r="N347" s="61"/>
      <c r="O347" s="61"/>
      <c r="P347" s="61"/>
    </row>
    <row r="348" spans="1:16" s="40" customFormat="1" ht="33.75" customHeight="1" x14ac:dyDescent="0.25">
      <c r="A348" s="110" t="s">
        <v>106</v>
      </c>
      <c r="B348" s="88">
        <v>873</v>
      </c>
      <c r="C348" s="93" t="s">
        <v>128</v>
      </c>
      <c r="D348" s="93" t="s">
        <v>126</v>
      </c>
      <c r="E348" s="181" t="s">
        <v>273</v>
      </c>
      <c r="F348" s="88">
        <v>200</v>
      </c>
      <c r="G348" s="167">
        <v>276140</v>
      </c>
      <c r="H348" s="20"/>
      <c r="I348" s="20"/>
      <c r="J348" s="61"/>
      <c r="K348" s="61"/>
      <c r="L348" s="61"/>
      <c r="M348" s="61"/>
      <c r="N348" s="61"/>
      <c r="O348" s="61"/>
      <c r="P348" s="61"/>
    </row>
    <row r="349" spans="1:16" s="47" customFormat="1" ht="88.5" customHeight="1" x14ac:dyDescent="0.25">
      <c r="A349" s="168" t="s">
        <v>202</v>
      </c>
      <c r="B349" s="91">
        <v>873</v>
      </c>
      <c r="C349" s="93" t="s">
        <v>128</v>
      </c>
      <c r="D349" s="93" t="s">
        <v>126</v>
      </c>
      <c r="E349" s="102" t="s">
        <v>201</v>
      </c>
      <c r="F349" s="91"/>
      <c r="G349" s="30">
        <f>G350</f>
        <v>3437365.93</v>
      </c>
      <c r="H349" s="30">
        <f>H350</f>
        <v>3437365.93</v>
      </c>
      <c r="I349" s="30">
        <f>I350</f>
        <v>3585417.86</v>
      </c>
      <c r="J349" s="67"/>
      <c r="K349" s="67"/>
      <c r="L349" s="67"/>
      <c r="M349" s="67"/>
      <c r="N349" s="67"/>
      <c r="O349" s="67"/>
      <c r="P349" s="67"/>
    </row>
    <row r="350" spans="1:16" s="63" customFormat="1" ht="66.75" customHeight="1" x14ac:dyDescent="0.25">
      <c r="A350" s="110" t="s">
        <v>105</v>
      </c>
      <c r="B350" s="88">
        <v>873</v>
      </c>
      <c r="C350" s="93" t="s">
        <v>128</v>
      </c>
      <c r="D350" s="93" t="s">
        <v>126</v>
      </c>
      <c r="E350" s="99" t="s">
        <v>201</v>
      </c>
      <c r="F350" s="88">
        <v>100</v>
      </c>
      <c r="G350" s="5">
        <v>3437365.93</v>
      </c>
      <c r="H350" s="5">
        <v>3437365.93</v>
      </c>
      <c r="I350" s="5">
        <v>3585417.86</v>
      </c>
      <c r="J350" s="129"/>
      <c r="K350" s="129"/>
      <c r="L350" s="129"/>
      <c r="M350" s="129"/>
      <c r="N350" s="129"/>
      <c r="O350" s="129"/>
      <c r="P350" s="129"/>
    </row>
    <row r="351" spans="1:16" s="63" customFormat="1" ht="71.25" customHeight="1" x14ac:dyDescent="0.25">
      <c r="A351" s="94" t="s">
        <v>177</v>
      </c>
      <c r="B351" s="88">
        <v>873</v>
      </c>
      <c r="C351" s="93" t="s">
        <v>128</v>
      </c>
      <c r="D351" s="93" t="s">
        <v>126</v>
      </c>
      <c r="E351" s="102" t="s">
        <v>176</v>
      </c>
      <c r="F351" s="88"/>
      <c r="G351" s="5">
        <f>G352</f>
        <v>182280</v>
      </c>
      <c r="H351" s="5"/>
      <c r="I351" s="5"/>
      <c r="J351" s="129"/>
      <c r="K351" s="129"/>
      <c r="L351" s="129"/>
      <c r="M351" s="129"/>
      <c r="N351" s="129"/>
      <c r="O351" s="129"/>
      <c r="P351" s="129"/>
    </row>
    <row r="352" spans="1:16" s="63" customFormat="1" ht="69" customHeight="1" x14ac:dyDescent="0.25">
      <c r="A352" s="110" t="s">
        <v>105</v>
      </c>
      <c r="B352" s="88">
        <v>873</v>
      </c>
      <c r="C352" s="93" t="s">
        <v>128</v>
      </c>
      <c r="D352" s="93" t="s">
        <v>126</v>
      </c>
      <c r="E352" s="99" t="s">
        <v>176</v>
      </c>
      <c r="F352" s="88">
        <v>100</v>
      </c>
      <c r="G352" s="5">
        <v>182280</v>
      </c>
      <c r="H352" s="5"/>
      <c r="I352" s="5"/>
      <c r="J352" s="129"/>
      <c r="K352" s="129"/>
      <c r="L352" s="129"/>
      <c r="M352" s="129"/>
      <c r="N352" s="129"/>
      <c r="O352" s="129"/>
      <c r="P352" s="129"/>
    </row>
    <row r="353" spans="1:16" s="63" customFormat="1" ht="17.25" customHeight="1" x14ac:dyDescent="0.25">
      <c r="A353" s="91" t="s">
        <v>23</v>
      </c>
      <c r="B353" s="88">
        <v>873</v>
      </c>
      <c r="C353" s="93" t="s">
        <v>122</v>
      </c>
      <c r="D353" s="93" t="s">
        <v>120</v>
      </c>
      <c r="E353" s="99"/>
      <c r="F353" s="88"/>
      <c r="G353" s="5">
        <f>G354</f>
        <v>800000</v>
      </c>
      <c r="H353" s="5"/>
      <c r="I353" s="5"/>
      <c r="J353" s="129"/>
      <c r="K353" s="129"/>
      <c r="L353" s="129"/>
      <c r="M353" s="129"/>
      <c r="N353" s="129"/>
      <c r="O353" s="129"/>
      <c r="P353" s="129"/>
    </row>
    <row r="354" spans="1:16" s="40" customFormat="1" ht="79.150000000000006" customHeight="1" x14ac:dyDescent="0.25">
      <c r="A354" s="94" t="s">
        <v>266</v>
      </c>
      <c r="B354" s="91">
        <v>873</v>
      </c>
      <c r="C354" s="93" t="s">
        <v>122</v>
      </c>
      <c r="D354" s="93" t="s">
        <v>120</v>
      </c>
      <c r="E354" s="102" t="s">
        <v>265</v>
      </c>
      <c r="F354" s="91"/>
      <c r="G354" s="3">
        <f>G355</f>
        <v>800000</v>
      </c>
      <c r="H354" s="3"/>
      <c r="I354" s="3"/>
      <c r="J354" s="61"/>
      <c r="K354" s="61"/>
      <c r="L354" s="61"/>
      <c r="M354" s="61"/>
      <c r="N354" s="61"/>
      <c r="O354" s="61"/>
      <c r="P354" s="61"/>
    </row>
    <row r="355" spans="1:16" s="63" customFormat="1" ht="39.75" customHeight="1" x14ac:dyDescent="0.25">
      <c r="A355" s="110" t="s">
        <v>106</v>
      </c>
      <c r="B355" s="88">
        <v>873</v>
      </c>
      <c r="C355" s="93" t="s">
        <v>122</v>
      </c>
      <c r="D355" s="93" t="s">
        <v>120</v>
      </c>
      <c r="E355" s="99" t="s">
        <v>265</v>
      </c>
      <c r="F355" s="88">
        <v>200</v>
      </c>
      <c r="G355" s="5">
        <v>800000</v>
      </c>
      <c r="H355" s="5"/>
      <c r="I355" s="5"/>
      <c r="J355" s="129"/>
      <c r="K355" s="129"/>
      <c r="L355" s="129"/>
      <c r="M355" s="129"/>
      <c r="N355" s="129"/>
      <c r="O355" s="129"/>
      <c r="P355" s="129"/>
    </row>
    <row r="356" spans="1:16" s="37" customFormat="1" ht="15.75" x14ac:dyDescent="0.25">
      <c r="A356" s="102" t="s">
        <v>35</v>
      </c>
      <c r="B356" s="91">
        <v>873</v>
      </c>
      <c r="C356" s="93" t="s">
        <v>132</v>
      </c>
      <c r="D356" s="93" t="s">
        <v>119</v>
      </c>
      <c r="E356" s="102"/>
      <c r="F356" s="91"/>
      <c r="G356" s="3">
        <f>G357+G364</f>
        <v>9118830</v>
      </c>
      <c r="H356" s="3">
        <f>H357+H365+H368</f>
        <v>9237600</v>
      </c>
      <c r="I356" s="3">
        <f>I357+I365+I368</f>
        <v>9237600</v>
      </c>
      <c r="J356" s="36"/>
      <c r="K356" s="36"/>
      <c r="L356" s="36"/>
      <c r="M356" s="36"/>
      <c r="N356" s="36"/>
      <c r="O356" s="36"/>
      <c r="P356" s="36"/>
    </row>
    <row r="357" spans="1:16" s="37" customFormat="1" ht="15.75" x14ac:dyDescent="0.25">
      <c r="A357" s="102" t="s">
        <v>18</v>
      </c>
      <c r="B357" s="91">
        <v>873</v>
      </c>
      <c r="C357" s="93" t="s">
        <v>132</v>
      </c>
      <c r="D357" s="93" t="s">
        <v>121</v>
      </c>
      <c r="E357" s="102"/>
      <c r="F357" s="91"/>
      <c r="G357" s="3">
        <f>G358+G362+G360</f>
        <v>5910400</v>
      </c>
      <c r="H357" s="3">
        <f>H358+H362+H360</f>
        <v>6332500</v>
      </c>
      <c r="I357" s="3">
        <f>I358+I362+I360</f>
        <v>6332500</v>
      </c>
      <c r="J357" s="36"/>
      <c r="K357" s="36"/>
      <c r="L357" s="36"/>
      <c r="M357" s="36"/>
      <c r="N357" s="36"/>
      <c r="O357" s="36"/>
      <c r="P357" s="36"/>
    </row>
    <row r="358" spans="1:16" s="46" customFormat="1" ht="47.25" customHeight="1" x14ac:dyDescent="0.25">
      <c r="A358" s="102" t="s">
        <v>73</v>
      </c>
      <c r="B358" s="91">
        <v>873</v>
      </c>
      <c r="C358" s="93" t="s">
        <v>132</v>
      </c>
      <c r="D358" s="93" t="s">
        <v>121</v>
      </c>
      <c r="E358" s="102" t="s">
        <v>72</v>
      </c>
      <c r="F358" s="88"/>
      <c r="G358" s="3">
        <f>G359</f>
        <v>5802400</v>
      </c>
      <c r="H358" s="3">
        <f>H359</f>
        <v>6069100</v>
      </c>
      <c r="I358" s="3">
        <f>I359</f>
        <v>6069100</v>
      </c>
      <c r="J358" s="64"/>
      <c r="K358" s="64"/>
      <c r="L358" s="64"/>
      <c r="M358" s="64"/>
      <c r="N358" s="64"/>
      <c r="O358" s="64"/>
      <c r="P358" s="64"/>
    </row>
    <row r="359" spans="1:16" s="62" customFormat="1" ht="29.25" customHeight="1" x14ac:dyDescent="0.25">
      <c r="A359" s="110" t="s">
        <v>111</v>
      </c>
      <c r="B359" s="88">
        <v>873</v>
      </c>
      <c r="C359" s="92" t="s">
        <v>132</v>
      </c>
      <c r="D359" s="92" t="s">
        <v>121</v>
      </c>
      <c r="E359" s="99" t="s">
        <v>72</v>
      </c>
      <c r="F359" s="88">
        <v>300</v>
      </c>
      <c r="G359" s="5">
        <v>5802400</v>
      </c>
      <c r="H359" s="5">
        <v>6069100</v>
      </c>
      <c r="I359" s="5">
        <v>6069100</v>
      </c>
      <c r="J359" s="131"/>
      <c r="K359" s="131"/>
      <c r="L359" s="131"/>
      <c r="M359" s="131"/>
      <c r="N359" s="131"/>
      <c r="O359" s="131"/>
      <c r="P359" s="131"/>
    </row>
    <row r="360" spans="1:16" s="46" customFormat="1" ht="58.5" customHeight="1" x14ac:dyDescent="0.25">
      <c r="A360" s="110" t="s">
        <v>168</v>
      </c>
      <c r="B360" s="91">
        <v>873</v>
      </c>
      <c r="C360" s="93" t="s">
        <v>132</v>
      </c>
      <c r="D360" s="93" t="s">
        <v>121</v>
      </c>
      <c r="E360" s="102" t="s">
        <v>167</v>
      </c>
      <c r="F360" s="88"/>
      <c r="G360" s="5">
        <f>G361</f>
        <v>100000</v>
      </c>
      <c r="H360" s="5">
        <f>H361</f>
        <v>253400</v>
      </c>
      <c r="I360" s="5">
        <f>I361</f>
        <v>253400</v>
      </c>
      <c r="J360" s="64"/>
      <c r="K360" s="64"/>
      <c r="L360" s="64"/>
      <c r="M360" s="64"/>
      <c r="N360" s="64"/>
      <c r="O360" s="64"/>
      <c r="P360" s="64"/>
    </row>
    <row r="361" spans="1:16" s="40" customFormat="1" ht="35.25" customHeight="1" x14ac:dyDescent="0.25">
      <c r="A361" s="110" t="s">
        <v>111</v>
      </c>
      <c r="B361" s="88">
        <v>873</v>
      </c>
      <c r="C361" s="92" t="s">
        <v>132</v>
      </c>
      <c r="D361" s="92" t="s">
        <v>121</v>
      </c>
      <c r="E361" s="102" t="s">
        <v>167</v>
      </c>
      <c r="F361" s="88">
        <v>300</v>
      </c>
      <c r="G361" s="5">
        <v>100000</v>
      </c>
      <c r="H361" s="5">
        <v>253400</v>
      </c>
      <c r="I361" s="5">
        <v>253400</v>
      </c>
      <c r="J361" s="61"/>
      <c r="K361" s="61"/>
      <c r="L361" s="61"/>
      <c r="M361" s="61"/>
      <c r="N361" s="61"/>
      <c r="O361" s="61"/>
      <c r="P361" s="61"/>
    </row>
    <row r="362" spans="1:16" s="47" customFormat="1" ht="70.5" customHeight="1" x14ac:dyDescent="0.25">
      <c r="A362" s="94" t="s">
        <v>75</v>
      </c>
      <c r="B362" s="91">
        <v>873</v>
      </c>
      <c r="C362" s="93" t="s">
        <v>132</v>
      </c>
      <c r="D362" s="93" t="s">
        <v>121</v>
      </c>
      <c r="E362" s="102" t="s">
        <v>74</v>
      </c>
      <c r="F362" s="91"/>
      <c r="G362" s="3">
        <f>G363</f>
        <v>8000</v>
      </c>
      <c r="H362" s="3">
        <f>H363</f>
        <v>10000</v>
      </c>
      <c r="I362" s="3">
        <f>I363</f>
        <v>10000</v>
      </c>
      <c r="J362" s="67"/>
      <c r="K362" s="67"/>
      <c r="L362" s="67"/>
      <c r="M362" s="67"/>
      <c r="N362" s="67"/>
      <c r="O362" s="67"/>
      <c r="P362" s="67"/>
    </row>
    <row r="363" spans="1:16" s="37" customFormat="1" ht="36.75" customHeight="1" x14ac:dyDescent="0.25">
      <c r="A363" s="110" t="s">
        <v>111</v>
      </c>
      <c r="B363" s="88">
        <v>873</v>
      </c>
      <c r="C363" s="92" t="s">
        <v>132</v>
      </c>
      <c r="D363" s="92" t="s">
        <v>121</v>
      </c>
      <c r="E363" s="99" t="s">
        <v>74</v>
      </c>
      <c r="F363" s="88">
        <v>300</v>
      </c>
      <c r="G363" s="5">
        <v>8000</v>
      </c>
      <c r="H363" s="5">
        <v>10000</v>
      </c>
      <c r="I363" s="5">
        <v>10000</v>
      </c>
      <c r="J363" s="36"/>
      <c r="K363" s="36"/>
      <c r="L363" s="36"/>
      <c r="M363" s="36"/>
      <c r="N363" s="36"/>
      <c r="O363" s="36"/>
      <c r="P363" s="36"/>
    </row>
    <row r="364" spans="1:16" s="37" customFormat="1" ht="39" customHeight="1" x14ac:dyDescent="0.25">
      <c r="A364" s="110" t="s">
        <v>277</v>
      </c>
      <c r="B364" s="91">
        <v>873</v>
      </c>
      <c r="C364" s="93" t="s">
        <v>132</v>
      </c>
      <c r="D364" s="93" t="s">
        <v>130</v>
      </c>
      <c r="E364" s="99"/>
      <c r="F364" s="88"/>
      <c r="G364" s="5">
        <f>G365+G368</f>
        <v>3208430</v>
      </c>
      <c r="H364" s="5"/>
      <c r="I364" s="5"/>
      <c r="J364" s="36"/>
      <c r="K364" s="36"/>
      <c r="L364" s="36"/>
      <c r="M364" s="36"/>
      <c r="N364" s="36"/>
      <c r="O364" s="36"/>
      <c r="P364" s="36"/>
    </row>
    <row r="365" spans="1:16" s="47" customFormat="1" ht="31.5" x14ac:dyDescent="0.25">
      <c r="A365" s="102" t="s">
        <v>77</v>
      </c>
      <c r="B365" s="91">
        <v>873</v>
      </c>
      <c r="C365" s="93" t="s">
        <v>132</v>
      </c>
      <c r="D365" s="93" t="s">
        <v>130</v>
      </c>
      <c r="E365" s="102" t="s">
        <v>76</v>
      </c>
      <c r="F365" s="91"/>
      <c r="G365" s="5">
        <f>G366+G367</f>
        <v>3026150</v>
      </c>
      <c r="H365" s="5">
        <f>H366+H367</f>
        <v>2905100</v>
      </c>
      <c r="I365" s="5">
        <f>I366+I367</f>
        <v>2905100</v>
      </c>
      <c r="J365" s="67"/>
      <c r="K365" s="67"/>
      <c r="L365" s="67"/>
      <c r="M365" s="67"/>
      <c r="N365" s="67"/>
      <c r="O365" s="67"/>
      <c r="P365" s="67"/>
    </row>
    <row r="366" spans="1:16" s="37" customFormat="1" ht="45" customHeight="1" x14ac:dyDescent="0.25">
      <c r="A366" s="110" t="s">
        <v>105</v>
      </c>
      <c r="B366" s="88">
        <v>873</v>
      </c>
      <c r="C366" s="92" t="s">
        <v>132</v>
      </c>
      <c r="D366" s="92" t="s">
        <v>130</v>
      </c>
      <c r="E366" s="99" t="s">
        <v>76</v>
      </c>
      <c r="F366" s="88">
        <v>100</v>
      </c>
      <c r="G366" s="5">
        <v>2721512.47</v>
      </c>
      <c r="H366" s="5">
        <v>2600462.4700000002</v>
      </c>
      <c r="I366" s="5">
        <v>2600462.4700000002</v>
      </c>
      <c r="J366" s="36"/>
      <c r="K366" s="36"/>
      <c r="L366" s="36"/>
      <c r="M366" s="36"/>
      <c r="N366" s="36"/>
      <c r="O366" s="36"/>
      <c r="P366" s="36"/>
    </row>
    <row r="367" spans="1:16" s="40" customFormat="1" ht="37.5" customHeight="1" x14ac:dyDescent="0.25">
      <c r="A367" s="110" t="s">
        <v>106</v>
      </c>
      <c r="B367" s="88">
        <v>873</v>
      </c>
      <c r="C367" s="92" t="s">
        <v>132</v>
      </c>
      <c r="D367" s="92" t="s">
        <v>130</v>
      </c>
      <c r="E367" s="99" t="s">
        <v>76</v>
      </c>
      <c r="F367" s="88">
        <v>200</v>
      </c>
      <c r="G367" s="20">
        <v>304637.53000000003</v>
      </c>
      <c r="H367" s="20">
        <v>304637.53000000003</v>
      </c>
      <c r="I367" s="20">
        <v>304637.53000000003</v>
      </c>
      <c r="J367" s="61"/>
      <c r="K367" s="61"/>
      <c r="L367" s="61"/>
      <c r="M367" s="61"/>
      <c r="N367" s="61"/>
      <c r="O367" s="61"/>
      <c r="P367" s="61"/>
    </row>
    <row r="368" spans="1:16" s="40" customFormat="1" ht="63.75" customHeight="1" x14ac:dyDescent="0.25">
      <c r="A368" s="94" t="s">
        <v>177</v>
      </c>
      <c r="B368" s="91">
        <v>873</v>
      </c>
      <c r="C368" s="93" t="s">
        <v>132</v>
      </c>
      <c r="D368" s="93" t="s">
        <v>130</v>
      </c>
      <c r="E368" s="102" t="s">
        <v>176</v>
      </c>
      <c r="F368" s="91"/>
      <c r="G368" s="30">
        <f>G369</f>
        <v>182280</v>
      </c>
      <c r="H368" s="30"/>
      <c r="I368" s="30"/>
      <c r="J368" s="61"/>
      <c r="K368" s="61"/>
      <c r="L368" s="61"/>
      <c r="M368" s="61"/>
      <c r="N368" s="61"/>
      <c r="O368" s="61"/>
      <c r="P368" s="61"/>
    </row>
    <row r="369" spans="1:16" s="40" customFormat="1" ht="63.75" customHeight="1" x14ac:dyDescent="0.25">
      <c r="A369" s="110" t="s">
        <v>105</v>
      </c>
      <c r="B369" s="88">
        <v>873</v>
      </c>
      <c r="C369" s="92" t="s">
        <v>132</v>
      </c>
      <c r="D369" s="92" t="s">
        <v>130</v>
      </c>
      <c r="E369" s="99" t="s">
        <v>176</v>
      </c>
      <c r="F369" s="88">
        <v>100</v>
      </c>
      <c r="G369" s="20">
        <v>182280</v>
      </c>
      <c r="H369" s="20"/>
      <c r="I369" s="20"/>
      <c r="J369" s="61"/>
      <c r="K369" s="61"/>
      <c r="L369" s="61"/>
      <c r="M369" s="61"/>
      <c r="N369" s="61"/>
      <c r="O369" s="61"/>
      <c r="P369" s="61"/>
    </row>
    <row r="370" spans="1:16" s="40" customFormat="1" ht="72" customHeight="1" x14ac:dyDescent="0.25">
      <c r="A370" s="94" t="s">
        <v>90</v>
      </c>
      <c r="B370" s="91" t="s">
        <v>6</v>
      </c>
      <c r="C370" s="93"/>
      <c r="D370" s="93"/>
      <c r="E370" s="93"/>
      <c r="F370" s="91"/>
      <c r="G370" s="3">
        <f>G371+G388</f>
        <v>74220924.769999996</v>
      </c>
      <c r="H370" s="3">
        <f>H371+H388</f>
        <v>51778090.289999999</v>
      </c>
      <c r="I370" s="3">
        <f>I371+I388</f>
        <v>51777758.480000004</v>
      </c>
      <c r="J370" s="61"/>
      <c r="K370" s="61"/>
      <c r="L370" s="61"/>
      <c r="M370" s="61"/>
      <c r="N370" s="61"/>
      <c r="O370" s="61"/>
      <c r="P370" s="61"/>
    </row>
    <row r="371" spans="1:16" s="46" customFormat="1" ht="15.75" x14ac:dyDescent="0.25">
      <c r="A371" s="94" t="s">
        <v>32</v>
      </c>
      <c r="B371" s="91" t="s">
        <v>6</v>
      </c>
      <c r="C371" s="93" t="s">
        <v>120</v>
      </c>
      <c r="D371" s="93" t="s">
        <v>119</v>
      </c>
      <c r="E371" s="93"/>
      <c r="F371" s="91"/>
      <c r="G371" s="3">
        <f>G372+G385</f>
        <v>8777454.2300000004</v>
      </c>
      <c r="H371" s="3">
        <f t="shared" ref="H371:I371" si="69">H373+H375+H377+H379</f>
        <v>6722099.29</v>
      </c>
      <c r="I371" s="3">
        <f t="shared" si="69"/>
        <v>6721767.4800000004</v>
      </c>
      <c r="J371" s="64"/>
      <c r="K371" s="64"/>
      <c r="L371" s="64"/>
      <c r="M371" s="64"/>
      <c r="N371" s="64"/>
      <c r="O371" s="64"/>
      <c r="P371" s="64"/>
    </row>
    <row r="372" spans="1:16" s="46" customFormat="1" ht="63" x14ac:dyDescent="0.25">
      <c r="A372" s="94" t="s">
        <v>4</v>
      </c>
      <c r="B372" s="91" t="s">
        <v>6</v>
      </c>
      <c r="C372" s="93" t="s">
        <v>120</v>
      </c>
      <c r="D372" s="93" t="s">
        <v>130</v>
      </c>
      <c r="E372" s="93"/>
      <c r="F372" s="91"/>
      <c r="G372" s="3">
        <f>G373+G375+G377+G379+G383</f>
        <v>7427572.0300000003</v>
      </c>
      <c r="H372" s="3">
        <f t="shared" ref="H372:I372" si="70">H373+H375+H377+H379</f>
        <v>6722099.29</v>
      </c>
      <c r="I372" s="3">
        <f t="shared" si="70"/>
        <v>6721767.4800000004</v>
      </c>
      <c r="J372" s="64"/>
      <c r="K372" s="64"/>
      <c r="L372" s="64"/>
      <c r="M372" s="64"/>
      <c r="N372" s="64"/>
      <c r="O372" s="64"/>
      <c r="P372" s="64"/>
    </row>
    <row r="373" spans="1:16" s="37" customFormat="1" ht="74.25" customHeight="1" x14ac:dyDescent="0.25">
      <c r="A373" s="102" t="s">
        <v>170</v>
      </c>
      <c r="B373" s="91" t="s">
        <v>6</v>
      </c>
      <c r="C373" s="93" t="s">
        <v>120</v>
      </c>
      <c r="D373" s="93" t="s">
        <v>130</v>
      </c>
      <c r="E373" s="93" t="s">
        <v>169</v>
      </c>
      <c r="F373" s="91"/>
      <c r="G373" s="3">
        <f>G374</f>
        <v>93227</v>
      </c>
      <c r="H373" s="3"/>
      <c r="I373" s="3"/>
      <c r="J373" s="36"/>
      <c r="K373" s="36"/>
      <c r="L373" s="36"/>
      <c r="M373" s="36"/>
      <c r="N373" s="36"/>
      <c r="O373" s="36"/>
      <c r="P373" s="36"/>
    </row>
    <row r="374" spans="1:16" s="37" customFormat="1" ht="66.75" customHeight="1" x14ac:dyDescent="0.25">
      <c r="A374" s="110" t="s">
        <v>105</v>
      </c>
      <c r="B374" s="91" t="s">
        <v>6</v>
      </c>
      <c r="C374" s="93" t="s">
        <v>120</v>
      </c>
      <c r="D374" s="93" t="s">
        <v>130</v>
      </c>
      <c r="E374" s="93" t="s">
        <v>169</v>
      </c>
      <c r="F374" s="91">
        <v>100</v>
      </c>
      <c r="G374" s="3">
        <v>93227</v>
      </c>
      <c r="H374" s="3"/>
      <c r="I374" s="3"/>
      <c r="J374" s="36"/>
      <c r="K374" s="36"/>
      <c r="L374" s="36"/>
      <c r="M374" s="36"/>
      <c r="N374" s="36"/>
      <c r="O374" s="36"/>
      <c r="P374" s="36"/>
    </row>
    <row r="375" spans="1:16" s="40" customFormat="1" ht="52.5" customHeight="1" x14ac:dyDescent="0.25">
      <c r="A375" s="165" t="s">
        <v>205</v>
      </c>
      <c r="B375" s="91" t="s">
        <v>6</v>
      </c>
      <c r="C375" s="93" t="s">
        <v>120</v>
      </c>
      <c r="D375" s="93" t="s">
        <v>130</v>
      </c>
      <c r="E375" s="99" t="s">
        <v>254</v>
      </c>
      <c r="F375" s="91"/>
      <c r="G375" s="3">
        <f>G376</f>
        <v>3971009.68</v>
      </c>
      <c r="H375" s="3">
        <f t="shared" ref="H375:I375" si="71">H376</f>
        <v>3687223.49</v>
      </c>
      <c r="I375" s="3">
        <f t="shared" si="71"/>
        <v>3687223.49</v>
      </c>
      <c r="J375" s="61"/>
      <c r="K375" s="61"/>
      <c r="L375" s="61"/>
      <c r="M375" s="61"/>
      <c r="N375" s="61"/>
      <c r="O375" s="61"/>
      <c r="P375" s="61"/>
    </row>
    <row r="376" spans="1:16" s="40" customFormat="1" ht="72.75" customHeight="1" x14ac:dyDescent="0.25">
      <c r="A376" s="110" t="s">
        <v>105</v>
      </c>
      <c r="B376" s="91" t="s">
        <v>6</v>
      </c>
      <c r="C376" s="93" t="s">
        <v>120</v>
      </c>
      <c r="D376" s="93" t="s">
        <v>130</v>
      </c>
      <c r="E376" s="99" t="s">
        <v>254</v>
      </c>
      <c r="F376" s="91">
        <v>100</v>
      </c>
      <c r="G376" s="3">
        <v>3971009.68</v>
      </c>
      <c r="H376" s="3">
        <v>3687223.49</v>
      </c>
      <c r="I376" s="3">
        <v>3687223.49</v>
      </c>
      <c r="J376" s="132"/>
      <c r="K376" s="61"/>
      <c r="L376" s="61"/>
      <c r="M376" s="61"/>
      <c r="N376" s="61"/>
      <c r="O376" s="61"/>
      <c r="P376" s="61"/>
    </row>
    <row r="377" spans="1:16" s="37" customFormat="1" ht="45" customHeight="1" x14ac:dyDescent="0.25">
      <c r="A377" s="102" t="s">
        <v>40</v>
      </c>
      <c r="B377" s="91" t="s">
        <v>6</v>
      </c>
      <c r="C377" s="93" t="s">
        <v>120</v>
      </c>
      <c r="D377" s="93" t="s">
        <v>130</v>
      </c>
      <c r="E377" s="102" t="s">
        <v>171</v>
      </c>
      <c r="F377" s="91"/>
      <c r="G377" s="3">
        <f>+G378</f>
        <v>16790</v>
      </c>
      <c r="H377" s="3">
        <f t="shared" ref="H377:I377" si="72">+H378</f>
        <v>50000</v>
      </c>
      <c r="I377" s="3">
        <f t="shared" si="72"/>
        <v>50000</v>
      </c>
      <c r="J377" s="36"/>
      <c r="K377" s="36"/>
      <c r="L377" s="36"/>
      <c r="M377" s="36"/>
      <c r="N377" s="36"/>
      <c r="O377" s="36"/>
      <c r="P377" s="36"/>
    </row>
    <row r="378" spans="1:16" s="37" customFormat="1" ht="33.75" customHeight="1" x14ac:dyDescent="0.25">
      <c r="A378" s="110" t="s">
        <v>106</v>
      </c>
      <c r="B378" s="88" t="s">
        <v>6</v>
      </c>
      <c r="C378" s="92" t="s">
        <v>120</v>
      </c>
      <c r="D378" s="92" t="s">
        <v>130</v>
      </c>
      <c r="E378" s="99" t="s">
        <v>171</v>
      </c>
      <c r="F378" s="88">
        <v>200</v>
      </c>
      <c r="G378" s="20">
        <v>16790</v>
      </c>
      <c r="H378" s="20">
        <v>50000</v>
      </c>
      <c r="I378" s="20">
        <v>50000</v>
      </c>
      <c r="J378" s="36"/>
      <c r="K378" s="36"/>
      <c r="L378" s="36"/>
      <c r="M378" s="36"/>
      <c r="N378" s="36"/>
      <c r="O378" s="36"/>
      <c r="P378" s="36"/>
    </row>
    <row r="379" spans="1:16" s="40" customFormat="1" ht="31.5" x14ac:dyDescent="0.25">
      <c r="A379" s="168" t="s">
        <v>208</v>
      </c>
      <c r="B379" s="91" t="s">
        <v>6</v>
      </c>
      <c r="C379" s="93" t="s">
        <v>120</v>
      </c>
      <c r="D379" s="93" t="s">
        <v>130</v>
      </c>
      <c r="E379" s="102" t="s">
        <v>255</v>
      </c>
      <c r="F379" s="91"/>
      <c r="G379" s="30">
        <f>G380+G381+G382</f>
        <v>3118695.35</v>
      </c>
      <c r="H379" s="30">
        <f t="shared" ref="H379:I379" si="73">H380+H381+H382</f>
        <v>2984875.8</v>
      </c>
      <c r="I379" s="30">
        <f t="shared" si="73"/>
        <v>2984543.99</v>
      </c>
      <c r="J379" s="61"/>
      <c r="K379" s="61"/>
      <c r="L379" s="61"/>
      <c r="M379" s="61"/>
      <c r="N379" s="61"/>
      <c r="O379" s="61"/>
      <c r="P379" s="61"/>
    </row>
    <row r="380" spans="1:16" s="37" customFormat="1" ht="63" x14ac:dyDescent="0.25">
      <c r="A380" s="42" t="s">
        <v>105</v>
      </c>
      <c r="B380" s="88" t="s">
        <v>6</v>
      </c>
      <c r="C380" s="92" t="s">
        <v>120</v>
      </c>
      <c r="D380" s="92" t="s">
        <v>130</v>
      </c>
      <c r="E380" s="99" t="s">
        <v>255</v>
      </c>
      <c r="F380" s="88">
        <v>100</v>
      </c>
      <c r="G380" s="20">
        <v>1936100.04</v>
      </c>
      <c r="H380" s="20">
        <v>1936100.04</v>
      </c>
      <c r="I380" s="20">
        <v>1936100.04</v>
      </c>
      <c r="J380" s="36"/>
      <c r="K380" s="36"/>
      <c r="L380" s="36"/>
      <c r="M380" s="36"/>
      <c r="N380" s="36"/>
      <c r="O380" s="36"/>
      <c r="P380" s="36"/>
    </row>
    <row r="381" spans="1:16" s="37" customFormat="1" ht="35.25" customHeight="1" thickBot="1" x14ac:dyDescent="0.3">
      <c r="A381" s="110" t="s">
        <v>106</v>
      </c>
      <c r="B381" s="88" t="s">
        <v>6</v>
      </c>
      <c r="C381" s="92" t="s">
        <v>120</v>
      </c>
      <c r="D381" s="92" t="s">
        <v>130</v>
      </c>
      <c r="E381" s="99" t="s">
        <v>255</v>
      </c>
      <c r="F381" s="88">
        <v>200</v>
      </c>
      <c r="G381" s="20">
        <f>1077496.31+100000</f>
        <v>1177496.31</v>
      </c>
      <c r="H381" s="20">
        <v>1043676.76</v>
      </c>
      <c r="I381" s="20">
        <v>1043344.95</v>
      </c>
      <c r="J381" s="36">
        <v>100000</v>
      </c>
      <c r="K381" s="36"/>
      <c r="L381" s="36"/>
      <c r="M381" s="36"/>
      <c r="N381" s="36"/>
      <c r="O381" s="36"/>
      <c r="P381" s="36"/>
    </row>
    <row r="382" spans="1:16" s="37" customFormat="1" ht="16.5" thickBot="1" x14ac:dyDescent="0.3">
      <c r="A382" s="50" t="s">
        <v>95</v>
      </c>
      <c r="B382" s="88" t="s">
        <v>6</v>
      </c>
      <c r="C382" s="92" t="s">
        <v>120</v>
      </c>
      <c r="D382" s="92" t="s">
        <v>130</v>
      </c>
      <c r="E382" s="99" t="s">
        <v>255</v>
      </c>
      <c r="F382" s="88">
        <v>800</v>
      </c>
      <c r="G382" s="133">
        <v>5099</v>
      </c>
      <c r="H382" s="133">
        <v>5099</v>
      </c>
      <c r="I382" s="133">
        <v>5099</v>
      </c>
      <c r="J382" s="36"/>
      <c r="K382" s="36"/>
      <c r="L382" s="36"/>
      <c r="M382" s="36"/>
      <c r="N382" s="36"/>
      <c r="O382" s="36"/>
      <c r="P382" s="36"/>
    </row>
    <row r="383" spans="1:16" s="40" customFormat="1" ht="67.5" customHeight="1" x14ac:dyDescent="0.25">
      <c r="A383" s="94" t="s">
        <v>177</v>
      </c>
      <c r="B383" s="91" t="s">
        <v>6</v>
      </c>
      <c r="C383" s="93" t="s">
        <v>120</v>
      </c>
      <c r="D383" s="93" t="s">
        <v>130</v>
      </c>
      <c r="E383" s="102" t="s">
        <v>176</v>
      </c>
      <c r="F383" s="91"/>
      <c r="G383" s="30">
        <f>G384</f>
        <v>227850</v>
      </c>
      <c r="H383" s="30"/>
      <c r="I383" s="30"/>
      <c r="J383" s="61"/>
      <c r="K383" s="61"/>
      <c r="L383" s="61"/>
      <c r="M383" s="61"/>
      <c r="N383" s="61"/>
      <c r="O383" s="61"/>
      <c r="P383" s="61"/>
    </row>
    <row r="384" spans="1:16" s="37" customFormat="1" ht="47.45" customHeight="1" x14ac:dyDescent="0.25">
      <c r="A384" s="110" t="s">
        <v>105</v>
      </c>
      <c r="B384" s="88" t="s">
        <v>6</v>
      </c>
      <c r="C384" s="92" t="s">
        <v>120</v>
      </c>
      <c r="D384" s="92" t="s">
        <v>130</v>
      </c>
      <c r="E384" s="99" t="s">
        <v>176</v>
      </c>
      <c r="F384" s="88">
        <v>100</v>
      </c>
      <c r="G384" s="20">
        <v>227850</v>
      </c>
      <c r="H384" s="20"/>
      <c r="I384" s="20"/>
      <c r="J384" s="36"/>
      <c r="K384" s="36"/>
      <c r="L384" s="36"/>
      <c r="M384" s="36"/>
      <c r="N384" s="36"/>
      <c r="O384" s="36"/>
      <c r="P384" s="36"/>
    </row>
    <row r="385" spans="1:16" s="37" customFormat="1" ht="28.9" customHeight="1" x14ac:dyDescent="0.25">
      <c r="A385" s="102" t="s">
        <v>8</v>
      </c>
      <c r="B385" s="88">
        <v>892</v>
      </c>
      <c r="C385" s="92" t="s">
        <v>120</v>
      </c>
      <c r="D385" s="92" t="s">
        <v>124</v>
      </c>
      <c r="E385" s="99"/>
      <c r="F385" s="88"/>
      <c r="G385" s="20">
        <f>G386</f>
        <v>1349882.2</v>
      </c>
      <c r="H385" s="20"/>
      <c r="I385" s="20"/>
      <c r="J385" s="36"/>
      <c r="K385" s="36"/>
      <c r="L385" s="36"/>
      <c r="M385" s="36"/>
      <c r="N385" s="36"/>
      <c r="O385" s="36"/>
      <c r="P385" s="36"/>
    </row>
    <row r="386" spans="1:16" s="37" customFormat="1" ht="51" customHeight="1" x14ac:dyDescent="0.25">
      <c r="A386" s="110" t="s">
        <v>263</v>
      </c>
      <c r="B386" s="88">
        <v>892</v>
      </c>
      <c r="C386" s="92" t="s">
        <v>120</v>
      </c>
      <c r="D386" s="92" t="s">
        <v>124</v>
      </c>
      <c r="E386" s="99" t="s">
        <v>262</v>
      </c>
      <c r="F386" s="88"/>
      <c r="G386" s="20">
        <f>G387</f>
        <v>1349882.2</v>
      </c>
      <c r="H386" s="20"/>
      <c r="I386" s="20"/>
      <c r="J386" s="36"/>
      <c r="K386" s="36"/>
      <c r="L386" s="36"/>
      <c r="M386" s="36"/>
      <c r="N386" s="36"/>
      <c r="O386" s="36"/>
      <c r="P386" s="36"/>
    </row>
    <row r="387" spans="1:16" s="37" customFormat="1" ht="27" customHeight="1" x14ac:dyDescent="0.25">
      <c r="A387" s="110" t="s">
        <v>264</v>
      </c>
      <c r="B387" s="88">
        <v>892</v>
      </c>
      <c r="C387" s="92" t="s">
        <v>120</v>
      </c>
      <c r="D387" s="92" t="s">
        <v>124</v>
      </c>
      <c r="E387" s="99" t="s">
        <v>262</v>
      </c>
      <c r="F387" s="88">
        <v>870</v>
      </c>
      <c r="G387" s="133">
        <v>1349882.2</v>
      </c>
      <c r="H387" s="133"/>
      <c r="I387" s="133"/>
      <c r="J387" s="36"/>
      <c r="K387" s="36"/>
      <c r="L387" s="36"/>
      <c r="M387" s="36"/>
      <c r="N387" s="36"/>
      <c r="O387" s="36"/>
      <c r="P387" s="36"/>
    </row>
    <row r="388" spans="1:16" s="63" customFormat="1" ht="50.25" customHeight="1" x14ac:dyDescent="0.25">
      <c r="A388" s="94" t="s">
        <v>38</v>
      </c>
      <c r="B388" s="91" t="s">
        <v>6</v>
      </c>
      <c r="C388" s="93" t="s">
        <v>133</v>
      </c>
      <c r="D388" s="93" t="s">
        <v>119</v>
      </c>
      <c r="E388" s="93"/>
      <c r="F388" s="91"/>
      <c r="G388" s="3">
        <f>G392+G389</f>
        <v>65443470.539999999</v>
      </c>
      <c r="H388" s="3">
        <f>H392</f>
        <v>45055991</v>
      </c>
      <c r="I388" s="3">
        <f>I392</f>
        <v>45055991</v>
      </c>
      <c r="J388" s="129"/>
      <c r="K388" s="129"/>
      <c r="L388" s="129"/>
      <c r="M388" s="129"/>
      <c r="N388" s="129"/>
      <c r="O388" s="129"/>
      <c r="P388" s="129"/>
    </row>
    <row r="389" spans="1:16" s="63" customFormat="1" ht="36" customHeight="1" x14ac:dyDescent="0.25">
      <c r="A389" s="102" t="s">
        <v>267</v>
      </c>
      <c r="B389" s="91">
        <v>892</v>
      </c>
      <c r="C389" s="93" t="s">
        <v>133</v>
      </c>
      <c r="D389" s="93" t="s">
        <v>125</v>
      </c>
      <c r="E389" s="93"/>
      <c r="F389" s="91"/>
      <c r="G389" s="3">
        <f>G390</f>
        <v>1451000</v>
      </c>
      <c r="H389" s="3"/>
      <c r="I389" s="3"/>
      <c r="J389" s="129"/>
      <c r="K389" s="129"/>
      <c r="L389" s="129"/>
      <c r="M389" s="129"/>
      <c r="N389" s="129"/>
      <c r="O389" s="129"/>
      <c r="P389" s="129"/>
    </row>
    <row r="390" spans="1:16" s="63" customFormat="1" ht="37.9" customHeight="1" x14ac:dyDescent="0.25">
      <c r="A390" s="99" t="s">
        <v>268</v>
      </c>
      <c r="B390" s="91">
        <v>892</v>
      </c>
      <c r="C390" s="93" t="s">
        <v>133</v>
      </c>
      <c r="D390" s="93" t="s">
        <v>125</v>
      </c>
      <c r="E390" s="99" t="s">
        <v>269</v>
      </c>
      <c r="F390" s="91"/>
      <c r="G390" s="3">
        <f>G391</f>
        <v>1451000</v>
      </c>
      <c r="H390" s="3"/>
      <c r="I390" s="3"/>
      <c r="J390" s="129"/>
      <c r="K390" s="129"/>
      <c r="L390" s="129"/>
      <c r="M390" s="129"/>
      <c r="N390" s="129"/>
      <c r="O390" s="129"/>
      <c r="P390" s="129"/>
    </row>
    <row r="391" spans="1:16" s="63" customFormat="1" ht="79.5" customHeight="1" x14ac:dyDescent="0.25">
      <c r="A391" s="99" t="s">
        <v>270</v>
      </c>
      <c r="B391" s="91">
        <v>892</v>
      </c>
      <c r="C391" s="93" t="s">
        <v>133</v>
      </c>
      <c r="D391" s="93" t="s">
        <v>125</v>
      </c>
      <c r="E391" s="99" t="s">
        <v>283</v>
      </c>
      <c r="F391" s="91">
        <v>540</v>
      </c>
      <c r="G391" s="3">
        <v>1451000</v>
      </c>
      <c r="H391" s="3"/>
      <c r="I391" s="3"/>
      <c r="J391" s="129"/>
      <c r="K391" s="129"/>
      <c r="L391" s="129"/>
      <c r="M391" s="129"/>
      <c r="N391" s="129"/>
      <c r="O391" s="129"/>
      <c r="P391" s="129"/>
    </row>
    <row r="392" spans="1:16" s="37" customFormat="1" ht="57.75" customHeight="1" x14ac:dyDescent="0.25">
      <c r="A392" s="102" t="s">
        <v>21</v>
      </c>
      <c r="B392" s="91" t="s">
        <v>6</v>
      </c>
      <c r="C392" s="93" t="s">
        <v>133</v>
      </c>
      <c r="D392" s="93" t="s">
        <v>120</v>
      </c>
      <c r="E392" s="93"/>
      <c r="F392" s="91"/>
      <c r="G392" s="3">
        <f>G393</f>
        <v>63992470.539999999</v>
      </c>
      <c r="H392" s="3">
        <f t="shared" ref="H392:I392" si="74">H393</f>
        <v>45055991</v>
      </c>
      <c r="I392" s="3">
        <f t="shared" si="74"/>
        <v>45055991</v>
      </c>
      <c r="J392" s="36"/>
      <c r="K392" s="36"/>
      <c r="L392" s="36"/>
      <c r="M392" s="36"/>
      <c r="N392" s="36"/>
      <c r="O392" s="36"/>
      <c r="P392" s="36"/>
    </row>
    <row r="393" spans="1:16" s="37" customFormat="1" ht="33.75" customHeight="1" x14ac:dyDescent="0.25">
      <c r="A393" s="99" t="s">
        <v>45</v>
      </c>
      <c r="B393" s="88" t="s">
        <v>6</v>
      </c>
      <c r="C393" s="92" t="s">
        <v>133</v>
      </c>
      <c r="D393" s="92" t="s">
        <v>120</v>
      </c>
      <c r="E393" s="99" t="s">
        <v>151</v>
      </c>
      <c r="F393" s="88"/>
      <c r="G393" s="5">
        <f>G394+G395</f>
        <v>63992470.539999999</v>
      </c>
      <c r="H393" s="5">
        <f>H394+H395</f>
        <v>45055991</v>
      </c>
      <c r="I393" s="5">
        <f>I394+I395</f>
        <v>45055991</v>
      </c>
      <c r="J393" s="36"/>
      <c r="K393" s="36"/>
      <c r="L393" s="36"/>
      <c r="M393" s="36"/>
      <c r="N393" s="36"/>
      <c r="O393" s="36"/>
      <c r="P393" s="36"/>
    </row>
    <row r="394" spans="1:16" s="46" customFormat="1" ht="22.15" customHeight="1" x14ac:dyDescent="0.25">
      <c r="A394" s="110" t="s">
        <v>152</v>
      </c>
      <c r="B394" s="88" t="s">
        <v>6</v>
      </c>
      <c r="C394" s="92" t="s">
        <v>133</v>
      </c>
      <c r="D394" s="92" t="s">
        <v>120</v>
      </c>
      <c r="E394" s="99" t="s">
        <v>151</v>
      </c>
      <c r="F394" s="88">
        <v>500</v>
      </c>
      <c r="G394" s="5">
        <v>2890700</v>
      </c>
      <c r="H394" s="5">
        <v>2312500</v>
      </c>
      <c r="I394" s="5">
        <v>2312500</v>
      </c>
      <c r="J394" s="64"/>
      <c r="K394" s="64"/>
      <c r="L394" s="64"/>
      <c r="M394" s="64"/>
      <c r="N394" s="64"/>
      <c r="O394" s="64"/>
      <c r="P394" s="64"/>
    </row>
    <row r="395" spans="1:16" ht="19.899999999999999" customHeight="1" x14ac:dyDescent="0.25">
      <c r="A395" s="110" t="s">
        <v>112</v>
      </c>
      <c r="B395" s="88" t="s">
        <v>6</v>
      </c>
      <c r="C395" s="92" t="s">
        <v>133</v>
      </c>
      <c r="D395" s="92" t="s">
        <v>120</v>
      </c>
      <c r="E395" s="99" t="s">
        <v>151</v>
      </c>
      <c r="F395" s="88">
        <v>500</v>
      </c>
      <c r="G395" s="5">
        <f>60267770.54+550000+284000</f>
        <v>61101770.539999999</v>
      </c>
      <c r="H395" s="5">
        <v>42743491</v>
      </c>
      <c r="I395" s="5">
        <v>42743491</v>
      </c>
      <c r="J395" s="74">
        <v>834000</v>
      </c>
      <c r="K395" s="9">
        <v>284000</v>
      </c>
      <c r="L395" s="9"/>
      <c r="M395" s="9"/>
      <c r="N395" s="9"/>
      <c r="O395" s="9"/>
      <c r="P395" s="9"/>
    </row>
    <row r="396" spans="1:16" ht="19.5" customHeight="1" x14ac:dyDescent="0.25">
      <c r="A396" s="94" t="s">
        <v>301</v>
      </c>
      <c r="B396" s="88"/>
      <c r="C396" s="92"/>
      <c r="D396" s="92"/>
      <c r="E396" s="92"/>
      <c r="F396" s="88"/>
      <c r="G396" s="3">
        <f t="shared" ref="G396:I396" si="75">G12+G180+G194+G207+G226+G370+G11</f>
        <v>1216051460.5899999</v>
      </c>
      <c r="H396" s="3">
        <f t="shared" si="75"/>
        <v>1106513405</v>
      </c>
      <c r="I396" s="3">
        <f t="shared" si="75"/>
        <v>1416487889.9300003</v>
      </c>
      <c r="J396" s="3">
        <f>SUM(J11:J395)</f>
        <v>5039393.4000000004</v>
      </c>
      <c r="K396" s="9"/>
      <c r="L396" s="9"/>
      <c r="M396" s="9"/>
      <c r="N396" s="9"/>
      <c r="O396" s="9"/>
      <c r="P396" s="9"/>
    </row>
    <row r="397" spans="1:16" ht="12.75" customHeight="1" x14ac:dyDescent="0.25">
      <c r="G397" s="152"/>
      <c r="H397" s="152"/>
      <c r="I397" s="152"/>
      <c r="J397" s="9"/>
      <c r="K397" s="9"/>
      <c r="L397" s="9"/>
      <c r="M397" s="9"/>
      <c r="N397" s="9"/>
      <c r="O397" s="9"/>
      <c r="P397" s="9"/>
    </row>
    <row r="398" spans="1:16" ht="13.9" customHeight="1" x14ac:dyDescent="0.25">
      <c r="G398" s="155">
        <v>1216051460.5899999</v>
      </c>
      <c r="H398" s="9"/>
      <c r="I398" s="9"/>
      <c r="J398" s="9"/>
      <c r="K398" s="9"/>
      <c r="L398" s="9"/>
      <c r="M398" s="9"/>
      <c r="N398" s="9"/>
      <c r="O398" s="9"/>
      <c r="P398" s="9"/>
    </row>
    <row r="399" spans="1:16" ht="30.6" customHeight="1" x14ac:dyDescent="0.25">
      <c r="G399" s="9">
        <f>G396-G398</f>
        <v>0</v>
      </c>
      <c r="H399" s="9"/>
      <c r="I399" s="157"/>
      <c r="J399" s="9"/>
      <c r="K399" s="154" t="s">
        <v>293</v>
      </c>
      <c r="L399" s="153" t="s">
        <v>292</v>
      </c>
      <c r="M399" s="158" t="s">
        <v>291</v>
      </c>
      <c r="N399" s="9"/>
      <c r="O399" s="9"/>
      <c r="P399" s="9"/>
    </row>
    <row r="400" spans="1:16" ht="12.75" customHeight="1" x14ac:dyDescent="0.25">
      <c r="G400" s="9"/>
      <c r="H400" s="9"/>
      <c r="I400" s="158" t="s">
        <v>287</v>
      </c>
      <c r="J400" s="158">
        <v>300000</v>
      </c>
      <c r="K400" s="9">
        <f>J400</f>
        <v>300000</v>
      </c>
      <c r="L400" s="9"/>
      <c r="M400" s="9"/>
      <c r="N400" s="9"/>
      <c r="O400" s="9"/>
      <c r="P400" s="9"/>
    </row>
    <row r="401" spans="5:16" ht="12.75" customHeight="1" x14ac:dyDescent="0.25">
      <c r="G401" s="9"/>
      <c r="H401" s="9"/>
      <c r="I401" s="158" t="s">
        <v>284</v>
      </c>
      <c r="J401" s="158">
        <v>100000</v>
      </c>
      <c r="K401" s="9">
        <f t="shared" ref="K401:K403" si="76">J401</f>
        <v>100000</v>
      </c>
      <c r="L401" s="9"/>
      <c r="M401" s="9"/>
      <c r="N401" s="9"/>
      <c r="O401" s="9"/>
      <c r="P401" s="9"/>
    </row>
    <row r="402" spans="5:16" ht="12.75" customHeight="1" x14ac:dyDescent="0.25">
      <c r="G402" s="74"/>
      <c r="H402" s="74"/>
      <c r="I402" s="158" t="s">
        <v>288</v>
      </c>
      <c r="J402" s="158">
        <v>345000</v>
      </c>
      <c r="K402" s="9">
        <v>45000</v>
      </c>
      <c r="L402" s="9">
        <v>300000</v>
      </c>
      <c r="M402" s="9"/>
      <c r="N402" s="9"/>
      <c r="O402" s="9"/>
      <c r="P402" s="9"/>
    </row>
    <row r="403" spans="5:16" ht="12.75" customHeight="1" x14ac:dyDescent="0.25">
      <c r="G403" s="9"/>
      <c r="H403" s="74"/>
      <c r="I403" s="158" t="s">
        <v>289</v>
      </c>
      <c r="J403" s="158">
        <v>50000</v>
      </c>
      <c r="K403" s="9">
        <f t="shared" si="76"/>
        <v>50000</v>
      </c>
      <c r="L403" s="9"/>
      <c r="M403" s="9"/>
      <c r="N403" s="9"/>
      <c r="O403" s="9"/>
      <c r="P403" s="9"/>
    </row>
    <row r="404" spans="5:16" ht="12.75" customHeight="1" x14ac:dyDescent="0.25">
      <c r="G404" s="9"/>
      <c r="H404" s="9"/>
      <c r="I404" s="153" t="s">
        <v>290</v>
      </c>
      <c r="J404" s="158">
        <v>550000</v>
      </c>
      <c r="K404" s="156"/>
      <c r="L404" s="9">
        <f>550000</f>
        <v>550000</v>
      </c>
      <c r="M404" s="9"/>
      <c r="N404" s="9"/>
      <c r="O404" s="9"/>
      <c r="P404" s="9"/>
    </row>
    <row r="405" spans="5:16" ht="12.75" customHeight="1" x14ac:dyDescent="0.25">
      <c r="G405" s="9"/>
      <c r="H405" s="9"/>
      <c r="I405" s="153" t="s">
        <v>294</v>
      </c>
      <c r="J405" s="158">
        <v>640000</v>
      </c>
      <c r="K405" s="158"/>
      <c r="L405" s="9">
        <v>640000</v>
      </c>
      <c r="M405" s="9"/>
      <c r="N405" s="9"/>
      <c r="O405" s="9"/>
      <c r="P405" s="9"/>
    </row>
    <row r="406" spans="5:16" ht="33" customHeight="1" x14ac:dyDescent="0.25">
      <c r="G406" s="158"/>
      <c r="H406" s="200" t="s">
        <v>295</v>
      </c>
      <c r="I406" s="200"/>
      <c r="J406" s="158">
        <v>109373.19</v>
      </c>
      <c r="K406" s="149"/>
      <c r="L406" s="9"/>
      <c r="M406" s="9">
        <v>109373.19</v>
      </c>
      <c r="N406" s="9"/>
      <c r="O406" s="9"/>
      <c r="P406" s="9"/>
    </row>
    <row r="407" spans="5:16" ht="12.75" customHeight="1" x14ac:dyDescent="0.25">
      <c r="E407" s="199" t="s">
        <v>296</v>
      </c>
      <c r="F407" s="199"/>
      <c r="G407" s="199"/>
      <c r="H407" s="199"/>
      <c r="I407" s="199"/>
      <c r="J407" s="159"/>
      <c r="K407" s="9"/>
      <c r="L407" s="9">
        <v>1161020.21</v>
      </c>
      <c r="M407" s="9"/>
      <c r="N407" s="9"/>
      <c r="O407" s="9"/>
      <c r="P407" s="9"/>
    </row>
    <row r="408" spans="5:16" ht="12.75" customHeight="1" x14ac:dyDescent="0.25">
      <c r="G408" s="9"/>
      <c r="H408" s="9"/>
      <c r="I408" s="9"/>
      <c r="J408" s="158">
        <f>J400+J401+J402+J403+J404+J405+J406</f>
        <v>2094373.19</v>
      </c>
      <c r="K408" s="158">
        <f>SUM(K400:K407)</f>
        <v>495000</v>
      </c>
      <c r="L408" s="158">
        <f>SUM(L400:L407)</f>
        <v>2651020.21</v>
      </c>
      <c r="M408" s="158">
        <f>SUM(M400:M407)</f>
        <v>109373.19</v>
      </c>
      <c r="N408" s="9">
        <f>J408-K408-L408-M408</f>
        <v>-1161020.21</v>
      </c>
      <c r="O408" s="9"/>
      <c r="P408" s="9"/>
    </row>
    <row r="409" spans="5:16" ht="12.75" customHeight="1" x14ac:dyDescent="0.25">
      <c r="G409" s="9"/>
      <c r="H409" s="9"/>
      <c r="I409" s="9"/>
      <c r="J409" s="9"/>
      <c r="K409" s="9"/>
      <c r="M409" s="9"/>
      <c r="N409" s="9"/>
      <c r="O409" s="9"/>
      <c r="P409" s="9"/>
    </row>
    <row r="410" spans="5:16" ht="12.75" customHeight="1" x14ac:dyDescent="0.25">
      <c r="G410" s="9"/>
      <c r="H410" s="9"/>
      <c r="I410" s="9"/>
      <c r="J410" s="9"/>
      <c r="K410" s="9"/>
      <c r="M410" s="9"/>
      <c r="N410" s="9"/>
      <c r="O410" s="9"/>
      <c r="P410" s="9"/>
    </row>
    <row r="411" spans="5:16" ht="12.75" customHeight="1" x14ac:dyDescent="0.25">
      <c r="G411" s="9"/>
      <c r="H411" s="9"/>
      <c r="I411" s="9"/>
      <c r="J411" s="9"/>
      <c r="K411" s="150"/>
      <c r="L411" s="74"/>
      <c r="M411" s="9"/>
      <c r="N411" s="9"/>
      <c r="O411" s="9"/>
      <c r="P411" s="9"/>
    </row>
    <row r="412" spans="5:16" ht="12.75" customHeight="1" x14ac:dyDescent="0.25">
      <c r="G412" s="9"/>
      <c r="H412" s="9"/>
      <c r="I412" s="9"/>
      <c r="J412" s="9"/>
    </row>
    <row r="413" spans="5:16" ht="12.75" customHeight="1" x14ac:dyDescent="0.25">
      <c r="G413" s="9"/>
      <c r="H413" s="9"/>
      <c r="I413" s="9"/>
    </row>
    <row r="414" spans="5:16" ht="12.75" customHeight="1" x14ac:dyDescent="0.25">
      <c r="G414" s="9"/>
      <c r="H414" s="9"/>
      <c r="I414" s="9"/>
      <c r="J414" s="74"/>
    </row>
    <row r="415" spans="5:16" ht="12.75" customHeight="1" x14ac:dyDescent="0.25">
      <c r="G415" s="9"/>
      <c r="H415" s="9"/>
      <c r="I415" s="9"/>
    </row>
    <row r="417" spans="7:7" ht="12.75" customHeight="1" x14ac:dyDescent="0.25">
      <c r="G417" s="9"/>
    </row>
    <row r="418" spans="7:7" ht="12.75" customHeight="1" x14ac:dyDescent="0.25">
      <c r="G418" s="9"/>
    </row>
    <row r="419" spans="7:7" ht="12.75" customHeight="1" x14ac:dyDescent="0.25">
      <c r="G419" s="9"/>
    </row>
    <row r="439" spans="7:7" ht="12.75" customHeight="1" x14ac:dyDescent="0.25">
      <c r="G439" s="10">
        <f>G28+G63+G74+G85+G101+G140+G152+G172+G218+G351+G368+G383</f>
        <v>3909816.8600000003</v>
      </c>
    </row>
  </sheetData>
  <autoFilter ref="A10:I402">
    <sortState ref="A76:J92">
      <sortCondition descending="1" ref="D10:D389"/>
    </sortState>
  </autoFilter>
  <mergeCells count="8">
    <mergeCell ref="E407:I407"/>
    <mergeCell ref="H406:I406"/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92"/>
  <sheetViews>
    <sheetView workbookViewId="0">
      <selection activeCell="A2" sqref="A2:XFD2"/>
    </sheetView>
  </sheetViews>
  <sheetFormatPr defaultColWidth="8.85546875" defaultRowHeight="15.75" x14ac:dyDescent="0.25"/>
  <cols>
    <col min="1" max="1" width="47.7109375" style="14" customWidth="1"/>
    <col min="2" max="2" width="3.42578125" style="14" customWidth="1"/>
    <col min="3" max="3" width="3.5703125" style="14" customWidth="1"/>
    <col min="4" max="4" width="14" style="16" customWidth="1"/>
    <col min="5" max="5" width="6.85546875" style="13" customWidth="1"/>
    <col min="6" max="6" width="16.5703125" style="13" customWidth="1"/>
    <col min="7" max="7" width="20.7109375" style="13" customWidth="1"/>
    <col min="8" max="8" width="25.42578125" style="13" customWidth="1"/>
    <col min="9" max="9" width="17.42578125" style="14" customWidth="1"/>
    <col min="10" max="10" width="16.28515625" style="14" customWidth="1"/>
    <col min="11" max="11" width="22.42578125" style="14" customWidth="1"/>
    <col min="12" max="12" width="14.7109375" style="77" customWidth="1"/>
    <col min="13" max="13" width="13.7109375" style="14" customWidth="1"/>
    <col min="14" max="15" width="8.85546875" style="14" customWidth="1"/>
    <col min="16" max="33" width="8.85546875" style="13" customWidth="1"/>
    <col min="34" max="34" width="15" style="14" bestFit="1" customWidth="1"/>
    <col min="35" max="35" width="16.85546875" style="13" customWidth="1"/>
    <col min="36" max="16384" width="8.85546875" style="13"/>
  </cols>
  <sheetData>
    <row r="1" spans="1:55" x14ac:dyDescent="0.25">
      <c r="A1" s="203" t="s">
        <v>162</v>
      </c>
      <c r="B1" s="203"/>
      <c r="C1" s="203"/>
      <c r="D1" s="203"/>
      <c r="E1" s="203"/>
      <c r="F1" s="203"/>
      <c r="G1" s="203"/>
      <c r="H1" s="203"/>
    </row>
    <row r="2" spans="1:55" ht="26.25" customHeight="1" x14ac:dyDescent="0.25">
      <c r="A2" s="204" t="s">
        <v>298</v>
      </c>
      <c r="B2" s="203"/>
      <c r="C2" s="203"/>
      <c r="D2" s="203"/>
      <c r="E2" s="203"/>
      <c r="F2" s="203"/>
      <c r="G2" s="203"/>
      <c r="H2" s="203"/>
    </row>
    <row r="3" spans="1:55" x14ac:dyDescent="0.25">
      <c r="A3" s="203" t="s">
        <v>299</v>
      </c>
      <c r="B3" s="203"/>
      <c r="C3" s="203"/>
      <c r="D3" s="203"/>
      <c r="E3" s="203"/>
      <c r="F3" s="203"/>
      <c r="G3" s="203"/>
      <c r="H3" s="203"/>
    </row>
    <row r="4" spans="1:55" x14ac:dyDescent="0.25">
      <c r="A4" s="203" t="s">
        <v>198</v>
      </c>
      <c r="B4" s="203"/>
      <c r="C4" s="203"/>
      <c r="D4" s="203"/>
      <c r="E4" s="203"/>
      <c r="F4" s="203"/>
      <c r="G4" s="203"/>
      <c r="H4" s="203"/>
    </row>
    <row r="5" spans="1:55" ht="27.75" customHeight="1" x14ac:dyDescent="0.25">
      <c r="A5" s="201" t="s">
        <v>93</v>
      </c>
      <c r="B5" s="201"/>
      <c r="C5" s="201"/>
      <c r="D5" s="201"/>
      <c r="E5" s="201"/>
      <c r="F5" s="201"/>
      <c r="G5" s="201"/>
      <c r="H5" s="201"/>
    </row>
    <row r="6" spans="1:55" x14ac:dyDescent="0.25">
      <c r="A6" s="205" t="s">
        <v>199</v>
      </c>
      <c r="B6" s="205"/>
      <c r="C6" s="205"/>
      <c r="D6" s="205"/>
      <c r="E6" s="205"/>
      <c r="F6" s="205"/>
      <c r="G6" s="205"/>
      <c r="H6" s="205"/>
    </row>
    <row r="7" spans="1:55" x14ac:dyDescent="0.25">
      <c r="A7" s="205" t="s">
        <v>200</v>
      </c>
      <c r="B7" s="205"/>
      <c r="C7" s="205"/>
      <c r="D7" s="205"/>
      <c r="E7" s="205"/>
      <c r="F7" s="205"/>
      <c r="G7" s="205"/>
      <c r="H7" s="205"/>
    </row>
    <row r="8" spans="1:55" ht="16.5" thickBot="1" x14ac:dyDescent="0.3">
      <c r="A8" s="6"/>
      <c r="B8" s="160"/>
      <c r="C8" s="160"/>
      <c r="D8" s="21"/>
      <c r="E8" s="160"/>
      <c r="F8" s="7"/>
      <c r="H8" s="162" t="s">
        <v>134</v>
      </c>
    </row>
    <row r="9" spans="1:55" s="188" customFormat="1" ht="15.75" customHeight="1" x14ac:dyDescent="0.2">
      <c r="A9" s="217" t="s">
        <v>135</v>
      </c>
      <c r="B9" s="206" t="s">
        <v>115</v>
      </c>
      <c r="C9" s="208" t="s">
        <v>116</v>
      </c>
      <c r="D9" s="210" t="s">
        <v>117</v>
      </c>
      <c r="E9" s="219" t="s">
        <v>118</v>
      </c>
      <c r="F9" s="211" t="s">
        <v>194</v>
      </c>
      <c r="G9" s="213">
        <v>2025</v>
      </c>
      <c r="H9" s="215">
        <v>2026</v>
      </c>
      <c r="I9" s="186"/>
      <c r="J9" s="186"/>
      <c r="K9" s="186"/>
      <c r="L9" s="187"/>
      <c r="M9" s="186"/>
      <c r="N9" s="186"/>
      <c r="O9" s="186"/>
      <c r="AH9" s="186"/>
    </row>
    <row r="10" spans="1:55" s="188" customFormat="1" ht="52.15" customHeight="1" thickBot="1" x14ac:dyDescent="0.25">
      <c r="A10" s="218"/>
      <c r="B10" s="207"/>
      <c r="C10" s="209"/>
      <c r="D10" s="210"/>
      <c r="E10" s="220"/>
      <c r="F10" s="212"/>
      <c r="G10" s="214"/>
      <c r="H10" s="216"/>
      <c r="I10" s="186"/>
      <c r="J10" s="186"/>
      <c r="K10" s="186"/>
      <c r="L10" s="187"/>
      <c r="M10" s="186"/>
      <c r="N10" s="186"/>
      <c r="O10" s="186"/>
      <c r="AH10" s="186"/>
    </row>
    <row r="11" spans="1:55" ht="19.899999999999999" customHeight="1" x14ac:dyDescent="0.25">
      <c r="A11" s="22"/>
      <c r="B11" s="23"/>
      <c r="C11" s="23"/>
      <c r="D11" s="163"/>
      <c r="E11" s="23"/>
      <c r="F11" s="24"/>
      <c r="G11" s="25"/>
      <c r="H11" s="25"/>
    </row>
    <row r="12" spans="1:55" s="37" customFormat="1" ht="19.899999999999999" customHeight="1" x14ac:dyDescent="0.25">
      <c r="A12" s="104" t="s">
        <v>94</v>
      </c>
      <c r="B12" s="104"/>
      <c r="C12" s="33"/>
      <c r="D12" s="88"/>
      <c r="E12" s="104"/>
      <c r="F12" s="34">
        <f>прил.4!G11</f>
        <v>0</v>
      </c>
      <c r="G12" s="35">
        <f>прил.4!H11</f>
        <v>8939868</v>
      </c>
      <c r="H12" s="35">
        <f>прил.4!I11</f>
        <v>18248322</v>
      </c>
      <c r="L12" s="39"/>
      <c r="AH12" s="36"/>
    </row>
    <row r="13" spans="1:55" s="38" customFormat="1" ht="19.899999999999999" customHeight="1" x14ac:dyDescent="0.25">
      <c r="A13" s="88" t="s">
        <v>80</v>
      </c>
      <c r="B13" s="93" t="s">
        <v>120</v>
      </c>
      <c r="C13" s="95" t="s">
        <v>119</v>
      </c>
      <c r="D13" s="105"/>
      <c r="E13" s="105"/>
      <c r="F13" s="3">
        <f>F14+F24+F40+F43+F65+F68</f>
        <v>88002944.469999999</v>
      </c>
      <c r="G13" s="3">
        <f>G14+G24+G40+G43+G65+G68</f>
        <v>78016107.480000004</v>
      </c>
      <c r="H13" s="3">
        <f>H14+H24+H40+H43+H65+H68</f>
        <v>78140052.579999998</v>
      </c>
      <c r="I13" s="59"/>
      <c r="J13" s="59"/>
      <c r="K13" s="59"/>
      <c r="L13" s="78"/>
      <c r="M13" s="59"/>
      <c r="N13" s="59"/>
      <c r="O13" s="59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59">
        <f>прил.4!G13+прил.4!G181+прил.4!G195+прил.4!G208+прил.4!G227+прил.4!G371</f>
        <v>88002944.469999999</v>
      </c>
      <c r="AI13" s="59">
        <f>AH13-F13</f>
        <v>0</v>
      </c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</row>
    <row r="14" spans="1:55" s="39" customFormat="1" ht="45" customHeight="1" x14ac:dyDescent="0.25">
      <c r="A14" s="102" t="s">
        <v>0</v>
      </c>
      <c r="B14" s="96" t="s">
        <v>120</v>
      </c>
      <c r="C14" s="15" t="s">
        <v>125</v>
      </c>
      <c r="D14" s="94"/>
      <c r="E14" s="94"/>
      <c r="F14" s="3">
        <f>F15+F17+F22+F19</f>
        <v>3616487.4899999998</v>
      </c>
      <c r="G14" s="3">
        <f t="shared" ref="G14:H14" si="0">G15+G17+G22+G19</f>
        <v>2452997.4899999998</v>
      </c>
      <c r="H14" s="3">
        <f t="shared" si="0"/>
        <v>2527497.4899999998</v>
      </c>
      <c r="I14" s="36"/>
      <c r="J14" s="36"/>
      <c r="K14" s="36"/>
      <c r="L14" s="79"/>
      <c r="M14" s="36"/>
      <c r="N14" s="36"/>
      <c r="O14" s="36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6">
        <f>прил.4!G196</f>
        <v>3616487.4899999998</v>
      </c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</row>
    <row r="15" spans="1:55" s="37" customFormat="1" ht="45" customHeight="1" x14ac:dyDescent="0.25">
      <c r="A15" s="102" t="s">
        <v>40</v>
      </c>
      <c r="B15" s="96" t="s">
        <v>120</v>
      </c>
      <c r="C15" s="15" t="s">
        <v>125</v>
      </c>
      <c r="D15" s="118" t="s">
        <v>230</v>
      </c>
      <c r="E15" s="94"/>
      <c r="F15" s="3">
        <f>F16</f>
        <v>2335854.5099999998</v>
      </c>
      <c r="G15" s="3">
        <f t="shared" ref="G15:H15" si="1">G16</f>
        <v>2238204.5099999998</v>
      </c>
      <c r="H15" s="3">
        <f t="shared" si="1"/>
        <v>2238204.5099999998</v>
      </c>
      <c r="I15" s="36"/>
      <c r="J15" s="36"/>
      <c r="K15" s="36"/>
      <c r="L15" s="79"/>
      <c r="M15" s="36"/>
      <c r="N15" s="36"/>
      <c r="O15" s="36"/>
      <c r="AH15" s="36"/>
    </row>
    <row r="16" spans="1:55" s="37" customFormat="1" ht="45" customHeight="1" x14ac:dyDescent="0.25">
      <c r="A16" s="110" t="s">
        <v>105</v>
      </c>
      <c r="B16" s="4" t="s">
        <v>120</v>
      </c>
      <c r="C16" s="97" t="s">
        <v>125</v>
      </c>
      <c r="D16" s="118" t="s">
        <v>230</v>
      </c>
      <c r="E16" s="110">
        <v>100</v>
      </c>
      <c r="F16" s="5">
        <f>прил.4!G197</f>
        <v>2335854.5099999998</v>
      </c>
      <c r="G16" s="5">
        <f>прил.4!H197</f>
        <v>2238204.5099999998</v>
      </c>
      <c r="H16" s="5">
        <f>прил.4!I197</f>
        <v>2238204.5099999998</v>
      </c>
      <c r="I16" s="36"/>
      <c r="J16" s="36"/>
      <c r="K16" s="36"/>
      <c r="L16" s="79"/>
      <c r="M16" s="36"/>
      <c r="N16" s="36"/>
      <c r="O16" s="36"/>
      <c r="AH16" s="36"/>
    </row>
    <row r="17" spans="1:55" s="40" customFormat="1" ht="45" customHeight="1" x14ac:dyDescent="0.25">
      <c r="A17" s="94" t="s">
        <v>40</v>
      </c>
      <c r="B17" s="96" t="s">
        <v>120</v>
      </c>
      <c r="C17" s="15" t="s">
        <v>125</v>
      </c>
      <c r="D17" s="102" t="s">
        <v>175</v>
      </c>
      <c r="E17" s="94"/>
      <c r="F17" s="3">
        <f>F18</f>
        <v>5000</v>
      </c>
      <c r="G17" s="3">
        <f t="shared" ref="G17:H17" si="2">G18</f>
        <v>30000</v>
      </c>
      <c r="H17" s="3">
        <f t="shared" si="2"/>
        <v>54500</v>
      </c>
      <c r="I17" s="61"/>
      <c r="J17" s="61"/>
      <c r="K17" s="61"/>
      <c r="L17" s="80"/>
      <c r="M17" s="61"/>
      <c r="N17" s="61"/>
      <c r="O17" s="61"/>
      <c r="AH17" s="61"/>
    </row>
    <row r="18" spans="1:55" s="37" customFormat="1" ht="30.75" customHeight="1" x14ac:dyDescent="0.25">
      <c r="A18" s="110" t="s">
        <v>106</v>
      </c>
      <c r="B18" s="4" t="s">
        <v>120</v>
      </c>
      <c r="C18" s="97" t="s">
        <v>125</v>
      </c>
      <c r="D18" s="99" t="s">
        <v>175</v>
      </c>
      <c r="E18" s="99" t="s">
        <v>107</v>
      </c>
      <c r="F18" s="133">
        <f>прил.4!G200</f>
        <v>5000</v>
      </c>
      <c r="G18" s="133">
        <f>прил.4!H200</f>
        <v>30000</v>
      </c>
      <c r="H18" s="133">
        <f>прил.4!I200</f>
        <v>54500</v>
      </c>
      <c r="I18" s="36"/>
      <c r="J18" s="36"/>
      <c r="K18" s="36"/>
      <c r="L18" s="79"/>
      <c r="M18" s="36"/>
      <c r="N18" s="36"/>
      <c r="O18" s="36"/>
      <c r="AH18" s="36"/>
    </row>
    <row r="19" spans="1:55" s="40" customFormat="1" ht="45" customHeight="1" x14ac:dyDescent="0.25">
      <c r="A19" s="94" t="s">
        <v>40</v>
      </c>
      <c r="B19" s="96" t="s">
        <v>120</v>
      </c>
      <c r="C19" s="15" t="s">
        <v>125</v>
      </c>
      <c r="D19" s="121" t="s">
        <v>231</v>
      </c>
      <c r="E19" s="102"/>
      <c r="F19" s="136">
        <f>F20+F21</f>
        <v>1275632.98</v>
      </c>
      <c r="G19" s="136">
        <f t="shared" ref="G19:H19" si="3">G20+G21</f>
        <v>184792.98</v>
      </c>
      <c r="H19" s="136">
        <f t="shared" si="3"/>
        <v>234792.98</v>
      </c>
      <c r="I19" s="61"/>
      <c r="J19" s="61"/>
      <c r="K19" s="61"/>
      <c r="L19" s="80"/>
      <c r="M19" s="61"/>
      <c r="N19" s="61"/>
      <c r="O19" s="61"/>
      <c r="AH19" s="61"/>
    </row>
    <row r="20" spans="1:55" s="37" customFormat="1" ht="38.25" customHeight="1" x14ac:dyDescent="0.25">
      <c r="A20" s="110" t="s">
        <v>106</v>
      </c>
      <c r="B20" s="4" t="s">
        <v>120</v>
      </c>
      <c r="C20" s="97" t="s">
        <v>125</v>
      </c>
      <c r="D20" s="118" t="s">
        <v>231</v>
      </c>
      <c r="E20" s="115">
        <v>200</v>
      </c>
      <c r="F20" s="133">
        <f>прил.4!G202</f>
        <v>1268132.98</v>
      </c>
      <c r="G20" s="133">
        <f>прил.4!H202</f>
        <v>177292.98</v>
      </c>
      <c r="H20" s="133">
        <f>прил.4!I202</f>
        <v>227292.98</v>
      </c>
      <c r="I20" s="36"/>
      <c r="J20" s="36"/>
      <c r="K20" s="36"/>
      <c r="L20" s="79"/>
      <c r="M20" s="36"/>
      <c r="N20" s="36"/>
      <c r="O20" s="36"/>
      <c r="AH20" s="36"/>
    </row>
    <row r="21" spans="1:55" s="37" customFormat="1" ht="21.75" customHeight="1" x14ac:dyDescent="0.25">
      <c r="A21" s="110" t="s">
        <v>95</v>
      </c>
      <c r="B21" s="4" t="s">
        <v>120</v>
      </c>
      <c r="C21" s="97" t="s">
        <v>125</v>
      </c>
      <c r="D21" s="118" t="s">
        <v>231</v>
      </c>
      <c r="E21" s="115">
        <v>800</v>
      </c>
      <c r="F21" s="133">
        <f>прил.4!G203</f>
        <v>7500</v>
      </c>
      <c r="G21" s="133">
        <f>прил.4!H203</f>
        <v>7500</v>
      </c>
      <c r="H21" s="133">
        <f>прил.4!I203</f>
        <v>7500</v>
      </c>
      <c r="I21" s="36"/>
      <c r="J21" s="36"/>
      <c r="K21" s="36"/>
      <c r="L21" s="79"/>
      <c r="M21" s="36"/>
      <c r="N21" s="36"/>
      <c r="O21" s="36"/>
      <c r="AH21" s="36"/>
    </row>
    <row r="22" spans="1:55" s="40" customFormat="1" ht="45" customHeight="1" x14ac:dyDescent="0.25">
      <c r="A22" s="94" t="s">
        <v>177</v>
      </c>
      <c r="B22" s="96" t="s">
        <v>120</v>
      </c>
      <c r="C22" s="15" t="s">
        <v>125</v>
      </c>
      <c r="D22" s="102" t="s">
        <v>176</v>
      </c>
      <c r="E22" s="102"/>
      <c r="F22" s="3">
        <f>F23</f>
        <v>0</v>
      </c>
      <c r="G22" s="3">
        <f>G23</f>
        <v>0</v>
      </c>
      <c r="H22" s="3">
        <f>H23</f>
        <v>0</v>
      </c>
      <c r="I22" s="61"/>
      <c r="J22" s="61"/>
      <c r="K22" s="61"/>
      <c r="L22" s="80"/>
      <c r="M22" s="61"/>
      <c r="N22" s="61"/>
      <c r="O22" s="61"/>
      <c r="AH22" s="61"/>
    </row>
    <row r="23" spans="1:55" s="37" customFormat="1" ht="45" customHeight="1" x14ac:dyDescent="0.25">
      <c r="A23" s="110" t="s">
        <v>105</v>
      </c>
      <c r="B23" s="4" t="s">
        <v>120</v>
      </c>
      <c r="C23" s="97" t="s">
        <v>125</v>
      </c>
      <c r="D23" s="99" t="s">
        <v>176</v>
      </c>
      <c r="E23" s="99" t="s">
        <v>108</v>
      </c>
      <c r="F23" s="5"/>
      <c r="G23" s="5">
        <f>прил.4!H206</f>
        <v>0</v>
      </c>
      <c r="H23" s="5">
        <f>прил.4!I206</f>
        <v>0</v>
      </c>
      <c r="I23" s="36"/>
      <c r="J23" s="36"/>
      <c r="K23" s="36"/>
      <c r="L23" s="79"/>
      <c r="M23" s="36"/>
      <c r="N23" s="36"/>
      <c r="O23" s="36"/>
      <c r="AH23" s="36"/>
    </row>
    <row r="24" spans="1:55" s="39" customFormat="1" ht="45" customHeight="1" x14ac:dyDescent="0.25">
      <c r="A24" s="102" t="s">
        <v>2</v>
      </c>
      <c r="B24" s="96" t="s">
        <v>120</v>
      </c>
      <c r="C24" s="15" t="s">
        <v>121</v>
      </c>
      <c r="D24" s="94"/>
      <c r="E24" s="94"/>
      <c r="F24" s="3">
        <f>F25+F27+F29+F32+F36+F38</f>
        <v>37365542.539999999</v>
      </c>
      <c r="G24" s="3">
        <f t="shared" ref="G24:H24" si="4">G25+G27+G29+G32+G36</f>
        <v>31584549.579999998</v>
      </c>
      <c r="H24" s="3">
        <f t="shared" si="4"/>
        <v>31544549.98</v>
      </c>
      <c r="I24" s="36"/>
      <c r="J24" s="36"/>
      <c r="K24" s="36"/>
      <c r="L24" s="79"/>
      <c r="M24" s="36"/>
      <c r="N24" s="36"/>
      <c r="O24" s="36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6">
        <f>прил.4!G14</f>
        <v>37365542.539999999</v>
      </c>
      <c r="AI24" s="36">
        <f>AH24-F24</f>
        <v>0</v>
      </c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</row>
    <row r="25" spans="1:55" s="39" customFormat="1" ht="45" customHeight="1" x14ac:dyDescent="0.25">
      <c r="A25" s="165" t="s">
        <v>205</v>
      </c>
      <c r="B25" s="96" t="s">
        <v>120</v>
      </c>
      <c r="C25" s="15" t="s">
        <v>121</v>
      </c>
      <c r="D25" s="118" t="s">
        <v>204</v>
      </c>
      <c r="E25" s="94"/>
      <c r="F25" s="3">
        <f>F26</f>
        <v>7550150.2999999998</v>
      </c>
      <c r="G25" s="3">
        <f t="shared" ref="G25:H25" si="5">G26</f>
        <v>6969850.9699999997</v>
      </c>
      <c r="H25" s="3">
        <f t="shared" si="5"/>
        <v>6969850.9699999997</v>
      </c>
      <c r="I25" s="36"/>
      <c r="J25" s="36"/>
      <c r="K25" s="36"/>
      <c r="L25" s="79"/>
      <c r="M25" s="36"/>
      <c r="N25" s="36"/>
      <c r="O25" s="36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6">
        <f>прил.4!G15</f>
        <v>7550150.2999999998</v>
      </c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</row>
    <row r="26" spans="1:55" s="39" customFormat="1" ht="45" customHeight="1" x14ac:dyDescent="0.25">
      <c r="A26" s="110" t="s">
        <v>105</v>
      </c>
      <c r="B26" s="96" t="s">
        <v>120</v>
      </c>
      <c r="C26" s="15" t="s">
        <v>121</v>
      </c>
      <c r="D26" s="118" t="s">
        <v>204</v>
      </c>
      <c r="E26" s="94">
        <v>100</v>
      </c>
      <c r="F26" s="3">
        <f>прил.4!G16</f>
        <v>7550150.2999999998</v>
      </c>
      <c r="G26" s="3">
        <f>прил.4!H16</f>
        <v>6969850.9699999997</v>
      </c>
      <c r="H26" s="3">
        <f>прил.4!I16</f>
        <v>6969850.9699999997</v>
      </c>
      <c r="I26" s="36"/>
      <c r="J26" s="36"/>
      <c r="K26" s="36"/>
      <c r="L26" s="79"/>
      <c r="M26" s="36"/>
      <c r="N26" s="36"/>
      <c r="O26" s="36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6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</row>
    <row r="27" spans="1:55" s="41" customFormat="1" ht="45" customHeight="1" x14ac:dyDescent="0.25">
      <c r="A27" s="168" t="s">
        <v>205</v>
      </c>
      <c r="B27" s="114" t="s">
        <v>120</v>
      </c>
      <c r="C27" s="114" t="s">
        <v>121</v>
      </c>
      <c r="D27" s="121" t="s">
        <v>206</v>
      </c>
      <c r="E27" s="113"/>
      <c r="F27" s="3">
        <f>F28</f>
        <v>7570506.4299999997</v>
      </c>
      <c r="G27" s="3">
        <f t="shared" ref="G27:H27" si="6">G28</f>
        <v>7834670.3700000001</v>
      </c>
      <c r="H27" s="3">
        <f t="shared" si="6"/>
        <v>7834670.3700000001</v>
      </c>
      <c r="I27" s="61"/>
      <c r="J27" s="61"/>
      <c r="K27" s="61"/>
      <c r="L27" s="80"/>
      <c r="M27" s="61"/>
      <c r="N27" s="61"/>
      <c r="O27" s="61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61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</row>
    <row r="28" spans="1:55" s="39" customFormat="1" ht="45" customHeight="1" x14ac:dyDescent="0.25">
      <c r="A28" s="110" t="s">
        <v>105</v>
      </c>
      <c r="B28" s="117" t="s">
        <v>120</v>
      </c>
      <c r="C28" s="117" t="s">
        <v>121</v>
      </c>
      <c r="D28" s="118" t="s">
        <v>206</v>
      </c>
      <c r="E28" s="115">
        <v>100</v>
      </c>
      <c r="F28" s="3">
        <f>прил.4!G18</f>
        <v>7570506.4299999997</v>
      </c>
      <c r="G28" s="3">
        <f>прил.4!H18</f>
        <v>7834670.3700000001</v>
      </c>
      <c r="H28" s="3">
        <f>прил.4!I18</f>
        <v>7834670.3700000001</v>
      </c>
      <c r="I28" s="36"/>
      <c r="J28" s="36"/>
      <c r="K28" s="36"/>
      <c r="L28" s="79"/>
      <c r="M28" s="36"/>
      <c r="N28" s="36"/>
      <c r="O28" s="36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6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</row>
    <row r="29" spans="1:55" s="37" customFormat="1" ht="45" customHeight="1" x14ac:dyDescent="0.25">
      <c r="A29" s="102" t="s">
        <v>40</v>
      </c>
      <c r="B29" s="96" t="s">
        <v>120</v>
      </c>
      <c r="C29" s="15" t="s">
        <v>121</v>
      </c>
      <c r="D29" s="102" t="s">
        <v>48</v>
      </c>
      <c r="E29" s="94"/>
      <c r="F29" s="3">
        <f>+F31+F30</f>
        <v>499230.78</v>
      </c>
      <c r="G29" s="3">
        <f t="shared" ref="G29:H29" si="7">+G31</f>
        <v>450000</v>
      </c>
      <c r="H29" s="3">
        <f t="shared" si="7"/>
        <v>550000</v>
      </c>
      <c r="I29" s="36"/>
      <c r="J29" s="36"/>
      <c r="K29" s="36"/>
      <c r="L29" s="79"/>
      <c r="M29" s="36"/>
      <c r="N29" s="36"/>
      <c r="O29" s="36"/>
      <c r="AH29" s="36">
        <f>прил.4!G19</f>
        <v>499230.78</v>
      </c>
    </row>
    <row r="30" spans="1:55" s="37" customFormat="1" ht="45" customHeight="1" x14ac:dyDescent="0.25">
      <c r="A30" s="110" t="s">
        <v>105</v>
      </c>
      <c r="B30" s="117" t="s">
        <v>120</v>
      </c>
      <c r="C30" s="117" t="s">
        <v>121</v>
      </c>
      <c r="D30" s="118" t="s">
        <v>48</v>
      </c>
      <c r="E30" s="119">
        <v>100</v>
      </c>
      <c r="F30" s="3">
        <f>прил.4!G20</f>
        <v>109334.14</v>
      </c>
      <c r="G30" s="3"/>
      <c r="H30" s="3"/>
      <c r="I30" s="36"/>
      <c r="J30" s="36"/>
      <c r="K30" s="36"/>
      <c r="L30" s="79"/>
      <c r="M30" s="36"/>
      <c r="N30" s="36"/>
      <c r="O30" s="36"/>
      <c r="AH30" s="36"/>
    </row>
    <row r="31" spans="1:55" s="37" customFormat="1" ht="33" customHeight="1" x14ac:dyDescent="0.25">
      <c r="A31" s="110" t="s">
        <v>106</v>
      </c>
      <c r="B31" s="96" t="s">
        <v>120</v>
      </c>
      <c r="C31" s="15" t="s">
        <v>121</v>
      </c>
      <c r="D31" s="99" t="s">
        <v>48</v>
      </c>
      <c r="E31" s="98">
        <v>200</v>
      </c>
      <c r="F31" s="5">
        <f>прил.4!G21</f>
        <v>389896.64</v>
      </c>
      <c r="G31" s="5">
        <f>прил.4!H21</f>
        <v>450000</v>
      </c>
      <c r="H31" s="5">
        <f>прил.4!I21</f>
        <v>550000</v>
      </c>
      <c r="I31" s="36"/>
      <c r="J31" s="36"/>
      <c r="K31" s="36"/>
      <c r="L31" s="79"/>
      <c r="M31" s="36"/>
      <c r="N31" s="36"/>
      <c r="O31" s="36"/>
      <c r="AH31" s="36"/>
    </row>
    <row r="32" spans="1:55" s="40" customFormat="1" ht="45" customHeight="1" x14ac:dyDescent="0.25">
      <c r="A32" s="168" t="s">
        <v>208</v>
      </c>
      <c r="B32" s="120" t="s">
        <v>120</v>
      </c>
      <c r="C32" s="120" t="s">
        <v>121</v>
      </c>
      <c r="D32" s="121" t="s">
        <v>207</v>
      </c>
      <c r="E32" s="122"/>
      <c r="F32" s="3">
        <f>F33+F34+F35</f>
        <v>19208685.030000001</v>
      </c>
      <c r="G32" s="3">
        <f t="shared" ref="G32:H32" si="8">G33+G34+G35</f>
        <v>14790028.24</v>
      </c>
      <c r="H32" s="3">
        <f t="shared" si="8"/>
        <v>14650028.640000001</v>
      </c>
      <c r="I32" s="61"/>
      <c r="J32" s="61"/>
      <c r="K32" s="61"/>
      <c r="L32" s="80"/>
      <c r="M32" s="61"/>
      <c r="N32" s="61"/>
      <c r="O32" s="61"/>
      <c r="AH32" s="61"/>
    </row>
    <row r="33" spans="1:55" s="37" customFormat="1" ht="45" customHeight="1" x14ac:dyDescent="0.25">
      <c r="A33" s="110" t="s">
        <v>105</v>
      </c>
      <c r="B33" s="117" t="s">
        <v>120</v>
      </c>
      <c r="C33" s="117" t="s">
        <v>121</v>
      </c>
      <c r="D33" s="118" t="s">
        <v>207</v>
      </c>
      <c r="E33" s="119">
        <v>100</v>
      </c>
      <c r="F33" s="5">
        <f>прил.4!G23</f>
        <v>6200808.75</v>
      </c>
      <c r="G33" s="5">
        <f>прил.4!H23</f>
        <v>6476832.75</v>
      </c>
      <c r="H33" s="5">
        <f>прил.4!I23</f>
        <v>6476832.75</v>
      </c>
      <c r="I33" s="36"/>
      <c r="J33" s="36"/>
      <c r="K33" s="36"/>
      <c r="L33" s="79"/>
      <c r="M33" s="36"/>
      <c r="N33" s="36"/>
      <c r="O33" s="36"/>
      <c r="AH33" s="36"/>
    </row>
    <row r="34" spans="1:55" s="37" customFormat="1" ht="45" customHeight="1" x14ac:dyDescent="0.25">
      <c r="A34" s="110" t="s">
        <v>106</v>
      </c>
      <c r="B34" s="117" t="s">
        <v>120</v>
      </c>
      <c r="C34" s="117" t="s">
        <v>121</v>
      </c>
      <c r="D34" s="118" t="s">
        <v>207</v>
      </c>
      <c r="E34" s="119">
        <v>200</v>
      </c>
      <c r="F34" s="5">
        <f>прил.4!G24</f>
        <v>11278037.140000001</v>
      </c>
      <c r="G34" s="5">
        <f>прил.4!H24</f>
        <v>6843195.4900000002</v>
      </c>
      <c r="H34" s="5">
        <f>прил.4!I24</f>
        <v>7343195.8899999997</v>
      </c>
      <c r="I34" s="36"/>
      <c r="J34" s="36"/>
      <c r="K34" s="36"/>
      <c r="L34" s="79"/>
      <c r="M34" s="36"/>
      <c r="N34" s="36"/>
      <c r="O34" s="36"/>
      <c r="AH34" s="36"/>
    </row>
    <row r="35" spans="1:55" s="37" customFormat="1" ht="21" customHeight="1" x14ac:dyDescent="0.25">
      <c r="A35" s="110" t="s">
        <v>95</v>
      </c>
      <c r="B35" s="117" t="s">
        <v>120</v>
      </c>
      <c r="C35" s="117" t="s">
        <v>121</v>
      </c>
      <c r="D35" s="118" t="s">
        <v>207</v>
      </c>
      <c r="E35" s="119">
        <v>800</v>
      </c>
      <c r="F35" s="5">
        <f>прил.4!G25</f>
        <v>1729839.14</v>
      </c>
      <c r="G35" s="5">
        <f>прил.4!H25</f>
        <v>1470000</v>
      </c>
      <c r="H35" s="5">
        <f>прил.4!I25</f>
        <v>830000</v>
      </c>
      <c r="I35" s="36"/>
      <c r="J35" s="36"/>
      <c r="K35" s="36"/>
      <c r="L35" s="79"/>
      <c r="M35" s="36"/>
      <c r="N35" s="36"/>
      <c r="O35" s="36"/>
      <c r="AH35" s="36"/>
    </row>
    <row r="36" spans="1:55" s="40" customFormat="1" ht="55.5" customHeight="1" x14ac:dyDescent="0.25">
      <c r="A36" s="168" t="s">
        <v>210</v>
      </c>
      <c r="B36" s="120" t="s">
        <v>120</v>
      </c>
      <c r="C36" s="120" t="s">
        <v>121</v>
      </c>
      <c r="D36" s="121" t="s">
        <v>209</v>
      </c>
      <c r="E36" s="122"/>
      <c r="F36" s="3">
        <f>F37</f>
        <v>1580000</v>
      </c>
      <c r="G36" s="3">
        <f t="shared" ref="G36:H36" si="9">G37</f>
        <v>1540000</v>
      </c>
      <c r="H36" s="3">
        <f t="shared" si="9"/>
        <v>1540000</v>
      </c>
      <c r="I36" s="61"/>
      <c r="J36" s="61"/>
      <c r="K36" s="61"/>
      <c r="L36" s="80"/>
      <c r="M36" s="61"/>
      <c r="N36" s="61"/>
      <c r="O36" s="61"/>
      <c r="AH36" s="61"/>
    </row>
    <row r="37" spans="1:55" s="37" customFormat="1" ht="34.5" customHeight="1" x14ac:dyDescent="0.25">
      <c r="A37" s="110" t="s">
        <v>106</v>
      </c>
      <c r="B37" s="117" t="s">
        <v>120</v>
      </c>
      <c r="C37" s="117" t="s">
        <v>121</v>
      </c>
      <c r="D37" s="118" t="s">
        <v>209</v>
      </c>
      <c r="E37" s="119">
        <v>200</v>
      </c>
      <c r="F37" s="5">
        <f>прил.4!G27</f>
        <v>1580000</v>
      </c>
      <c r="G37" s="5">
        <f>прил.4!H27</f>
        <v>1540000</v>
      </c>
      <c r="H37" s="5">
        <f>прил.4!I27</f>
        <v>1540000</v>
      </c>
      <c r="I37" s="36"/>
      <c r="J37" s="36"/>
      <c r="K37" s="36"/>
      <c r="L37" s="79"/>
      <c r="M37" s="36"/>
      <c r="N37" s="36"/>
      <c r="O37" s="36"/>
      <c r="AH37" s="36"/>
    </row>
    <row r="38" spans="1:55" s="40" customFormat="1" ht="45" customHeight="1" x14ac:dyDescent="0.25">
      <c r="A38" s="94" t="s">
        <v>177</v>
      </c>
      <c r="B38" s="96" t="s">
        <v>120</v>
      </c>
      <c r="C38" s="15" t="s">
        <v>121</v>
      </c>
      <c r="D38" s="102" t="s">
        <v>176</v>
      </c>
      <c r="E38" s="106"/>
      <c r="F38" s="3">
        <f>F39</f>
        <v>956970</v>
      </c>
      <c r="G38" s="3">
        <f>G39</f>
        <v>0</v>
      </c>
      <c r="H38" s="3">
        <f>H39</f>
        <v>0</v>
      </c>
      <c r="I38" s="61"/>
      <c r="J38" s="61"/>
      <c r="K38" s="61"/>
      <c r="L38" s="80"/>
      <c r="M38" s="61"/>
      <c r="N38" s="61"/>
      <c r="O38" s="61"/>
      <c r="AH38" s="61"/>
    </row>
    <row r="39" spans="1:55" s="37" customFormat="1" ht="45" customHeight="1" x14ac:dyDescent="0.25">
      <c r="A39" s="110" t="s">
        <v>105</v>
      </c>
      <c r="B39" s="96" t="s">
        <v>120</v>
      </c>
      <c r="C39" s="15" t="s">
        <v>121</v>
      </c>
      <c r="D39" s="99" t="s">
        <v>176</v>
      </c>
      <c r="E39" s="98">
        <v>100</v>
      </c>
      <c r="F39" s="5">
        <f>прил.4!G29</f>
        <v>956970</v>
      </c>
      <c r="G39" s="5">
        <f>прил.4!H29</f>
        <v>0</v>
      </c>
      <c r="H39" s="5">
        <f>прил.4!I29</f>
        <v>0</v>
      </c>
      <c r="I39" s="36"/>
      <c r="J39" s="36"/>
      <c r="K39" s="36"/>
      <c r="L39" s="79"/>
      <c r="M39" s="36"/>
      <c r="N39" s="36"/>
      <c r="O39" s="36"/>
      <c r="AH39" s="36"/>
    </row>
    <row r="40" spans="1:55" s="41" customFormat="1" ht="17.25" customHeight="1" x14ac:dyDescent="0.25">
      <c r="A40" s="40" t="s">
        <v>148</v>
      </c>
      <c r="B40" s="96" t="s">
        <v>120</v>
      </c>
      <c r="C40" s="15" t="s">
        <v>127</v>
      </c>
      <c r="D40" s="102"/>
      <c r="E40" s="106"/>
      <c r="F40" s="3">
        <f t="shared" ref="F40:H41" si="10">F41</f>
        <v>1962.12</v>
      </c>
      <c r="G40" s="3">
        <f t="shared" si="10"/>
        <v>2041.67</v>
      </c>
      <c r="H40" s="3">
        <f t="shared" si="10"/>
        <v>26218.18</v>
      </c>
      <c r="I40" s="61"/>
      <c r="J40" s="61"/>
      <c r="K40" s="61"/>
      <c r="L40" s="80"/>
      <c r="M40" s="61"/>
      <c r="N40" s="61"/>
      <c r="O40" s="61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61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</row>
    <row r="41" spans="1:55" s="37" customFormat="1" ht="45" customHeight="1" x14ac:dyDescent="0.25">
      <c r="A41" s="49" t="s">
        <v>144</v>
      </c>
      <c r="B41" s="4" t="s">
        <v>120</v>
      </c>
      <c r="C41" s="97" t="s">
        <v>127</v>
      </c>
      <c r="D41" s="99" t="s">
        <v>137</v>
      </c>
      <c r="E41" s="98"/>
      <c r="F41" s="3">
        <f t="shared" si="10"/>
        <v>1962.12</v>
      </c>
      <c r="G41" s="3">
        <f t="shared" si="10"/>
        <v>2041.67</v>
      </c>
      <c r="H41" s="3">
        <f t="shared" si="10"/>
        <v>26218.18</v>
      </c>
      <c r="I41" s="36"/>
      <c r="J41" s="36"/>
      <c r="K41" s="36"/>
      <c r="L41" s="79"/>
      <c r="M41" s="36"/>
      <c r="N41" s="36"/>
      <c r="O41" s="36"/>
      <c r="AH41" s="36"/>
    </row>
    <row r="42" spans="1:55" s="37" customFormat="1" ht="35.25" customHeight="1" x14ac:dyDescent="0.25">
      <c r="A42" s="110" t="s">
        <v>106</v>
      </c>
      <c r="B42" s="4" t="s">
        <v>120</v>
      </c>
      <c r="C42" s="97" t="s">
        <v>127</v>
      </c>
      <c r="D42" s="99" t="s">
        <v>137</v>
      </c>
      <c r="E42" s="98">
        <v>200</v>
      </c>
      <c r="F42" s="3">
        <f>прил.4!G31</f>
        <v>1962.12</v>
      </c>
      <c r="G42" s="3">
        <f>прил.4!H31</f>
        <v>2041.67</v>
      </c>
      <c r="H42" s="3">
        <f>прил.4!I31</f>
        <v>26218.18</v>
      </c>
      <c r="I42" s="36"/>
      <c r="J42" s="36"/>
      <c r="K42" s="36"/>
      <c r="L42" s="79"/>
      <c r="M42" s="36"/>
      <c r="N42" s="36"/>
      <c r="O42" s="36"/>
      <c r="AH42" s="36"/>
    </row>
    <row r="43" spans="1:55" s="39" customFormat="1" ht="45" customHeight="1" x14ac:dyDescent="0.25">
      <c r="A43" s="102" t="s">
        <v>4</v>
      </c>
      <c r="B43" s="96" t="s">
        <v>120</v>
      </c>
      <c r="C43" s="15" t="s">
        <v>130</v>
      </c>
      <c r="D43" s="94"/>
      <c r="E43" s="94"/>
      <c r="F43" s="3">
        <f>F48+F54+F59+F44+F63+F46+F61+F50+F56</f>
        <v>11421881.52</v>
      </c>
      <c r="G43" s="3">
        <f t="shared" ref="G43:H43" si="11">G48+G54+G59+G44+G63+G46+G61+G50+G56</f>
        <v>10469432.409999998</v>
      </c>
      <c r="H43" s="3">
        <f t="shared" si="11"/>
        <v>10469100.6</v>
      </c>
      <c r="I43" s="36"/>
      <c r="J43" s="36"/>
      <c r="K43" s="36"/>
      <c r="L43" s="79"/>
      <c r="M43" s="36"/>
      <c r="N43" s="36"/>
      <c r="O43" s="36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6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</row>
    <row r="44" spans="1:55" s="39" customFormat="1" ht="45" customHeight="1" x14ac:dyDescent="0.25">
      <c r="A44" s="102" t="s">
        <v>170</v>
      </c>
      <c r="B44" s="96" t="s">
        <v>120</v>
      </c>
      <c r="C44" s="15" t="s">
        <v>130</v>
      </c>
      <c r="D44" s="94">
        <v>3920373920</v>
      </c>
      <c r="E44" s="107"/>
      <c r="F44" s="3">
        <f>F45</f>
        <v>93227</v>
      </c>
      <c r="G44" s="3">
        <f>G45</f>
        <v>0</v>
      </c>
      <c r="H44" s="3">
        <f>H45</f>
        <v>0</v>
      </c>
      <c r="I44" s="36"/>
      <c r="J44" s="36"/>
      <c r="K44" s="36"/>
      <c r="L44" s="79"/>
      <c r="M44" s="36"/>
      <c r="N44" s="36"/>
      <c r="O44" s="36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6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</row>
    <row r="45" spans="1:55" s="39" customFormat="1" ht="22.5" customHeight="1" x14ac:dyDescent="0.25">
      <c r="A45" s="88" t="s">
        <v>105</v>
      </c>
      <c r="B45" s="96" t="s">
        <v>120</v>
      </c>
      <c r="C45" s="15" t="s">
        <v>130</v>
      </c>
      <c r="D45" s="94">
        <v>3920373920</v>
      </c>
      <c r="E45" s="103">
        <v>100</v>
      </c>
      <c r="F45" s="3">
        <f>прил.4!G374</f>
        <v>93227</v>
      </c>
      <c r="G45" s="3">
        <f>прил.4!H374</f>
        <v>0</v>
      </c>
      <c r="H45" s="3">
        <f>прил.4!I374</f>
        <v>0</v>
      </c>
      <c r="I45" s="36"/>
      <c r="J45" s="36"/>
      <c r="K45" s="36"/>
      <c r="L45" s="79"/>
      <c r="M45" s="36"/>
      <c r="N45" s="36"/>
      <c r="O45" s="36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6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</row>
    <row r="46" spans="1:55" s="39" customFormat="1" ht="45" customHeight="1" x14ac:dyDescent="0.25">
      <c r="A46" s="165" t="s">
        <v>205</v>
      </c>
      <c r="B46" s="114" t="s">
        <v>120</v>
      </c>
      <c r="C46" s="114" t="s">
        <v>130</v>
      </c>
      <c r="D46" s="118" t="s">
        <v>254</v>
      </c>
      <c r="E46" s="113"/>
      <c r="F46" s="3">
        <f>F47</f>
        <v>3971009.68</v>
      </c>
      <c r="G46" s="3">
        <f t="shared" ref="G46:H46" si="12">G47</f>
        <v>3687223.49</v>
      </c>
      <c r="H46" s="3">
        <f t="shared" si="12"/>
        <v>3687223.49</v>
      </c>
      <c r="I46" s="36"/>
      <c r="J46" s="36"/>
      <c r="K46" s="36"/>
      <c r="L46" s="79"/>
      <c r="M46" s="36"/>
      <c r="N46" s="36"/>
      <c r="O46" s="36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6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</row>
    <row r="47" spans="1:55" s="39" customFormat="1" ht="45" customHeight="1" x14ac:dyDescent="0.25">
      <c r="A47" s="110" t="s">
        <v>105</v>
      </c>
      <c r="B47" s="114" t="s">
        <v>120</v>
      </c>
      <c r="C47" s="114" t="s">
        <v>130</v>
      </c>
      <c r="D47" s="118" t="s">
        <v>254</v>
      </c>
      <c r="E47" s="113">
        <v>100</v>
      </c>
      <c r="F47" s="3">
        <f>прил.4!G376</f>
        <v>3971009.68</v>
      </c>
      <c r="G47" s="3">
        <f>прил.4!H376</f>
        <v>3687223.49</v>
      </c>
      <c r="H47" s="3">
        <f>прил.4!I376</f>
        <v>3687223.49</v>
      </c>
      <c r="I47" s="36"/>
      <c r="J47" s="36"/>
      <c r="K47" s="36"/>
      <c r="L47" s="79"/>
      <c r="M47" s="36"/>
      <c r="N47" s="36"/>
      <c r="O47" s="36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6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</row>
    <row r="48" spans="1:55" s="37" customFormat="1" ht="45" customHeight="1" x14ac:dyDescent="0.25">
      <c r="A48" s="102" t="s">
        <v>40</v>
      </c>
      <c r="B48" s="96" t="s">
        <v>120</v>
      </c>
      <c r="C48" s="15" t="s">
        <v>130</v>
      </c>
      <c r="D48" s="102" t="s">
        <v>171</v>
      </c>
      <c r="E48" s="94"/>
      <c r="F48" s="3">
        <f>F49</f>
        <v>16790</v>
      </c>
      <c r="G48" s="3">
        <f t="shared" ref="G48:H48" si="13">G49</f>
        <v>50000</v>
      </c>
      <c r="H48" s="3">
        <f t="shared" si="13"/>
        <v>50000</v>
      </c>
      <c r="I48" s="36"/>
      <c r="J48" s="36"/>
      <c r="K48" s="36"/>
      <c r="L48" s="79"/>
      <c r="M48" s="36"/>
      <c r="N48" s="36"/>
      <c r="O48" s="36"/>
      <c r="AH48" s="36"/>
    </row>
    <row r="49" spans="1:34" s="37" customFormat="1" ht="34.5" customHeight="1" x14ac:dyDescent="0.25">
      <c r="A49" s="110" t="s">
        <v>106</v>
      </c>
      <c r="B49" s="4" t="s">
        <v>120</v>
      </c>
      <c r="C49" s="97" t="s">
        <v>130</v>
      </c>
      <c r="D49" s="99" t="s">
        <v>171</v>
      </c>
      <c r="E49" s="97" t="s">
        <v>107</v>
      </c>
      <c r="F49" s="5">
        <f>прил.4!G378</f>
        <v>16790</v>
      </c>
      <c r="G49" s="5">
        <f>прил.4!H378</f>
        <v>50000</v>
      </c>
      <c r="H49" s="5">
        <f>прил.4!I378</f>
        <v>50000</v>
      </c>
      <c r="I49" s="36"/>
      <c r="J49" s="36"/>
      <c r="K49" s="36"/>
      <c r="L49" s="79"/>
      <c r="M49" s="36"/>
      <c r="N49" s="36"/>
      <c r="O49" s="36"/>
      <c r="AH49" s="36"/>
    </row>
    <row r="50" spans="1:34" s="40" customFormat="1" ht="33.75" customHeight="1" x14ac:dyDescent="0.25">
      <c r="A50" s="168" t="s">
        <v>208</v>
      </c>
      <c r="B50" s="114" t="s">
        <v>120</v>
      </c>
      <c r="C50" s="114" t="s">
        <v>130</v>
      </c>
      <c r="D50" s="121" t="s">
        <v>255</v>
      </c>
      <c r="E50" s="113"/>
      <c r="F50" s="3">
        <f>F51+F52+F53</f>
        <v>3118695.35</v>
      </c>
      <c r="G50" s="3">
        <f t="shared" ref="G50:H50" si="14">G51+G52+G53</f>
        <v>2984875.8</v>
      </c>
      <c r="H50" s="3">
        <f t="shared" si="14"/>
        <v>2984543.99</v>
      </c>
      <c r="I50" s="61"/>
      <c r="J50" s="61"/>
      <c r="K50" s="61"/>
      <c r="L50" s="80"/>
      <c r="M50" s="61"/>
      <c r="N50" s="61"/>
      <c r="O50" s="61"/>
      <c r="AH50" s="61"/>
    </row>
    <row r="51" spans="1:34" s="37" customFormat="1" ht="45" customHeight="1" x14ac:dyDescent="0.25">
      <c r="A51" s="42" t="s">
        <v>105</v>
      </c>
      <c r="B51" s="116" t="s">
        <v>120</v>
      </c>
      <c r="C51" s="116" t="s">
        <v>130</v>
      </c>
      <c r="D51" s="118" t="s">
        <v>255</v>
      </c>
      <c r="E51" s="115">
        <v>100</v>
      </c>
      <c r="F51" s="5">
        <f>прил.4!G380</f>
        <v>1936100.04</v>
      </c>
      <c r="G51" s="5">
        <f>прил.4!H380</f>
        <v>1936100.04</v>
      </c>
      <c r="H51" s="5">
        <f>прил.4!I380</f>
        <v>1936100.04</v>
      </c>
      <c r="I51" s="36"/>
      <c r="J51" s="36"/>
      <c r="K51" s="36"/>
      <c r="L51" s="79"/>
      <c r="M51" s="36"/>
      <c r="N51" s="36"/>
      <c r="O51" s="36"/>
      <c r="AH51" s="36"/>
    </row>
    <row r="52" spans="1:34" s="40" customFormat="1" ht="30.75" customHeight="1" thickBot="1" x14ac:dyDescent="0.3">
      <c r="A52" s="110" t="s">
        <v>106</v>
      </c>
      <c r="B52" s="116" t="s">
        <v>120</v>
      </c>
      <c r="C52" s="116" t="s">
        <v>130</v>
      </c>
      <c r="D52" s="118" t="s">
        <v>255</v>
      </c>
      <c r="E52" s="115">
        <v>200</v>
      </c>
      <c r="F52" s="5">
        <f>прил.4!G381</f>
        <v>1177496.31</v>
      </c>
      <c r="G52" s="5">
        <f>прил.4!H381</f>
        <v>1043676.76</v>
      </c>
      <c r="H52" s="5">
        <f>прил.4!I381</f>
        <v>1043344.95</v>
      </c>
      <c r="I52" s="61"/>
      <c r="J52" s="61"/>
      <c r="K52" s="61"/>
      <c r="L52" s="80"/>
      <c r="M52" s="61"/>
      <c r="N52" s="61"/>
      <c r="O52" s="61"/>
      <c r="AH52" s="61"/>
    </row>
    <row r="53" spans="1:34" s="37" customFormat="1" ht="18.75" customHeight="1" thickBot="1" x14ac:dyDescent="0.3">
      <c r="A53" s="50" t="s">
        <v>95</v>
      </c>
      <c r="B53" s="116" t="s">
        <v>120</v>
      </c>
      <c r="C53" s="116" t="s">
        <v>130</v>
      </c>
      <c r="D53" s="118" t="s">
        <v>255</v>
      </c>
      <c r="E53" s="115">
        <v>800</v>
      </c>
      <c r="F53" s="5">
        <f>прил.4!G382</f>
        <v>5099</v>
      </c>
      <c r="G53" s="5">
        <f>прил.4!H382</f>
        <v>5099</v>
      </c>
      <c r="H53" s="5">
        <f>прил.4!I382</f>
        <v>5099</v>
      </c>
      <c r="I53" s="36"/>
      <c r="J53" s="36"/>
      <c r="K53" s="36"/>
      <c r="L53" s="79"/>
      <c r="M53" s="36"/>
      <c r="N53" s="36"/>
      <c r="O53" s="36"/>
      <c r="AH53" s="36"/>
    </row>
    <row r="54" spans="1:34" s="37" customFormat="1" ht="45" customHeight="1" x14ac:dyDescent="0.25">
      <c r="A54" s="49" t="s">
        <v>4</v>
      </c>
      <c r="B54" s="93" t="s">
        <v>120</v>
      </c>
      <c r="C54" s="95" t="s">
        <v>130</v>
      </c>
      <c r="D54" s="92" t="s">
        <v>42</v>
      </c>
      <c r="E54" s="97"/>
      <c r="F54" s="3">
        <f>+F55</f>
        <v>25956.32</v>
      </c>
      <c r="G54" s="3">
        <f t="shared" ref="G54:H54" si="15">+G55</f>
        <v>40000</v>
      </c>
      <c r="H54" s="3">
        <f t="shared" si="15"/>
        <v>40000</v>
      </c>
      <c r="I54" s="36"/>
      <c r="J54" s="36"/>
      <c r="K54" s="36"/>
      <c r="L54" s="79"/>
      <c r="M54" s="36"/>
      <c r="N54" s="36"/>
      <c r="O54" s="36"/>
      <c r="AH54" s="36"/>
    </row>
    <row r="55" spans="1:34" s="37" customFormat="1" ht="30.75" customHeight="1" x14ac:dyDescent="0.25">
      <c r="A55" s="42" t="s">
        <v>106</v>
      </c>
      <c r="B55" s="92" t="s">
        <v>120</v>
      </c>
      <c r="C55" s="89" t="s">
        <v>130</v>
      </c>
      <c r="D55" s="92" t="s">
        <v>42</v>
      </c>
      <c r="E55" s="97" t="s">
        <v>107</v>
      </c>
      <c r="F55" s="5">
        <f>прил.4!G188</f>
        <v>25956.32</v>
      </c>
      <c r="G55" s="5">
        <f>прил.4!H188</f>
        <v>40000</v>
      </c>
      <c r="H55" s="5">
        <f>прил.4!I188</f>
        <v>40000</v>
      </c>
      <c r="I55" s="36"/>
      <c r="J55" s="36"/>
      <c r="K55" s="36"/>
      <c r="L55" s="79"/>
      <c r="M55" s="36"/>
      <c r="N55" s="36"/>
      <c r="O55" s="36"/>
      <c r="AH55" s="36"/>
    </row>
    <row r="56" spans="1:34" s="40" customFormat="1" ht="45" customHeight="1" x14ac:dyDescent="0.25">
      <c r="A56" s="168" t="s">
        <v>208</v>
      </c>
      <c r="B56" s="114" t="s">
        <v>120</v>
      </c>
      <c r="C56" s="114" t="s">
        <v>130</v>
      </c>
      <c r="D56" s="121" t="s">
        <v>229</v>
      </c>
      <c r="E56" s="113"/>
      <c r="F56" s="3">
        <f>F57+F58</f>
        <v>612342.03</v>
      </c>
      <c r="G56" s="3">
        <f t="shared" ref="G56:H56" si="16">G57+G58</f>
        <v>528298.35</v>
      </c>
      <c r="H56" s="3">
        <f t="shared" si="16"/>
        <v>528298.35</v>
      </c>
      <c r="I56" s="61"/>
      <c r="J56" s="61"/>
      <c r="K56" s="61"/>
      <c r="L56" s="80"/>
      <c r="M56" s="61"/>
      <c r="N56" s="61"/>
      <c r="O56" s="61"/>
      <c r="AH56" s="61"/>
    </row>
    <row r="57" spans="1:34" s="37" customFormat="1" ht="29.25" customHeight="1" x14ac:dyDescent="0.25">
      <c r="A57" s="110" t="s">
        <v>106</v>
      </c>
      <c r="B57" s="114" t="s">
        <v>120</v>
      </c>
      <c r="C57" s="114" t="s">
        <v>130</v>
      </c>
      <c r="D57" s="118" t="s">
        <v>229</v>
      </c>
      <c r="E57" s="115">
        <v>200</v>
      </c>
      <c r="F57" s="5">
        <f>прил.4!G190</f>
        <v>608342.03</v>
      </c>
      <c r="G57" s="5">
        <f>прил.4!H190</f>
        <v>527298.35</v>
      </c>
      <c r="H57" s="5">
        <f>прил.4!I190</f>
        <v>527298.35</v>
      </c>
      <c r="I57" s="36"/>
      <c r="J57" s="36"/>
      <c r="K57" s="36"/>
      <c r="L57" s="79"/>
      <c r="M57" s="36"/>
      <c r="N57" s="36"/>
      <c r="O57" s="36"/>
      <c r="AH57" s="36"/>
    </row>
    <row r="58" spans="1:34" s="37" customFormat="1" ht="19.5" customHeight="1" x14ac:dyDescent="0.25">
      <c r="A58" s="110" t="s">
        <v>95</v>
      </c>
      <c r="B58" s="114" t="s">
        <v>120</v>
      </c>
      <c r="C58" s="114" t="s">
        <v>130</v>
      </c>
      <c r="D58" s="118" t="s">
        <v>229</v>
      </c>
      <c r="E58" s="115">
        <v>800</v>
      </c>
      <c r="F58" s="5">
        <f>прил.4!G191</f>
        <v>4000</v>
      </c>
      <c r="G58" s="5">
        <f>прил.4!H191</f>
        <v>1000</v>
      </c>
      <c r="H58" s="5">
        <f>прил.4!I191</f>
        <v>1000</v>
      </c>
      <c r="I58" s="36"/>
      <c r="J58" s="36"/>
      <c r="K58" s="36"/>
      <c r="L58" s="79"/>
      <c r="M58" s="36"/>
      <c r="N58" s="36"/>
      <c r="O58" s="36"/>
      <c r="AH58" s="36"/>
    </row>
    <row r="59" spans="1:34" s="37" customFormat="1" ht="60.75" customHeight="1" x14ac:dyDescent="0.25">
      <c r="A59" s="102" t="s">
        <v>43</v>
      </c>
      <c r="B59" s="96" t="s">
        <v>120</v>
      </c>
      <c r="C59" s="15" t="s">
        <v>130</v>
      </c>
      <c r="D59" s="102" t="s">
        <v>41</v>
      </c>
      <c r="E59" s="94"/>
      <c r="F59" s="3">
        <f>F60</f>
        <v>676300</v>
      </c>
      <c r="G59" s="3">
        <f>G60</f>
        <v>676300</v>
      </c>
      <c r="H59" s="3">
        <f>H60</f>
        <v>676300</v>
      </c>
      <c r="I59" s="36"/>
      <c r="J59" s="36"/>
      <c r="K59" s="36"/>
      <c r="L59" s="79"/>
      <c r="M59" s="36"/>
      <c r="N59" s="36"/>
      <c r="O59" s="36"/>
      <c r="AH59" s="36"/>
    </row>
    <row r="60" spans="1:34" s="37" customFormat="1" ht="45" customHeight="1" x14ac:dyDescent="0.25">
      <c r="A60" s="110" t="s">
        <v>105</v>
      </c>
      <c r="B60" s="4" t="s">
        <v>120</v>
      </c>
      <c r="C60" s="97" t="s">
        <v>130</v>
      </c>
      <c r="D60" s="99" t="s">
        <v>41</v>
      </c>
      <c r="E60" s="98">
        <v>100</v>
      </c>
      <c r="F60" s="5">
        <f>прил.4!G184</f>
        <v>676300</v>
      </c>
      <c r="G60" s="5">
        <f>прил.4!H184</f>
        <v>676300</v>
      </c>
      <c r="H60" s="5">
        <f>прил.4!I184</f>
        <v>676300</v>
      </c>
      <c r="I60" s="36"/>
      <c r="J60" s="36"/>
      <c r="K60" s="36"/>
      <c r="L60" s="79"/>
      <c r="M60" s="36"/>
      <c r="N60" s="36"/>
      <c r="O60" s="36"/>
      <c r="AH60" s="36"/>
    </row>
    <row r="61" spans="1:34" s="40" customFormat="1" ht="45" customHeight="1" x14ac:dyDescent="0.25">
      <c r="A61" s="168" t="s">
        <v>205</v>
      </c>
      <c r="B61" s="114" t="s">
        <v>120</v>
      </c>
      <c r="C61" s="114" t="s">
        <v>130</v>
      </c>
      <c r="D61" s="121" t="s">
        <v>228</v>
      </c>
      <c r="E61" s="113"/>
      <c r="F61" s="3">
        <f>F62</f>
        <v>2679711.14</v>
      </c>
      <c r="G61" s="3">
        <f t="shared" ref="G61:H61" si="17">G62</f>
        <v>2502734.77</v>
      </c>
      <c r="H61" s="3">
        <f t="shared" si="17"/>
        <v>2502734.77</v>
      </c>
      <c r="I61" s="61"/>
      <c r="J61" s="61"/>
      <c r="K61" s="61"/>
      <c r="L61" s="80"/>
      <c r="M61" s="61"/>
      <c r="N61" s="61"/>
      <c r="O61" s="61"/>
      <c r="AH61" s="61"/>
    </row>
    <row r="62" spans="1:34" s="37" customFormat="1" ht="45" customHeight="1" x14ac:dyDescent="0.25">
      <c r="A62" s="110" t="s">
        <v>105</v>
      </c>
      <c r="B62" s="116" t="s">
        <v>120</v>
      </c>
      <c r="C62" s="116" t="s">
        <v>130</v>
      </c>
      <c r="D62" s="118" t="s">
        <v>228</v>
      </c>
      <c r="E62" s="115">
        <v>100</v>
      </c>
      <c r="F62" s="5">
        <f>прил.4!G186</f>
        <v>2679711.14</v>
      </c>
      <c r="G62" s="5">
        <f>прил.4!H186</f>
        <v>2502734.77</v>
      </c>
      <c r="H62" s="5">
        <f>прил.4!I186</f>
        <v>2502734.77</v>
      </c>
      <c r="I62" s="36"/>
      <c r="J62" s="36"/>
      <c r="K62" s="36"/>
      <c r="L62" s="79"/>
      <c r="M62" s="36"/>
      <c r="N62" s="36"/>
      <c r="O62" s="36"/>
      <c r="AH62" s="36"/>
    </row>
    <row r="63" spans="1:34" s="37" customFormat="1" ht="45" customHeight="1" x14ac:dyDescent="0.25">
      <c r="A63" s="110" t="s">
        <v>177</v>
      </c>
      <c r="B63" s="4" t="s">
        <v>120</v>
      </c>
      <c r="C63" s="97" t="s">
        <v>130</v>
      </c>
      <c r="D63" s="99" t="s">
        <v>176</v>
      </c>
      <c r="E63" s="98"/>
      <c r="F63" s="5">
        <f>F64</f>
        <v>227850</v>
      </c>
      <c r="G63" s="5">
        <f>G64</f>
        <v>0</v>
      </c>
      <c r="H63" s="5">
        <f>H64</f>
        <v>0</v>
      </c>
      <c r="I63" s="36"/>
      <c r="J63" s="36"/>
      <c r="K63" s="36"/>
      <c r="L63" s="79"/>
      <c r="M63" s="36"/>
      <c r="N63" s="36"/>
      <c r="O63" s="36"/>
      <c r="AH63" s="36"/>
    </row>
    <row r="64" spans="1:34" s="37" customFormat="1" ht="45" customHeight="1" x14ac:dyDescent="0.25">
      <c r="A64" s="110" t="s">
        <v>105</v>
      </c>
      <c r="B64" s="4" t="s">
        <v>120</v>
      </c>
      <c r="C64" s="97" t="s">
        <v>130</v>
      </c>
      <c r="D64" s="99" t="s">
        <v>176</v>
      </c>
      <c r="E64" s="98">
        <v>100</v>
      </c>
      <c r="F64" s="5">
        <f>прил.4!G193+прил.4!G384</f>
        <v>227850</v>
      </c>
      <c r="G64" s="5">
        <f>прил.4!H193+прил.4!H384</f>
        <v>0</v>
      </c>
      <c r="H64" s="5">
        <f>прил.4!I193+прил.4!I384</f>
        <v>0</v>
      </c>
      <c r="I64" s="36"/>
      <c r="J64" s="36"/>
      <c r="K64" s="36"/>
      <c r="L64" s="79"/>
      <c r="M64" s="36"/>
      <c r="N64" s="36"/>
      <c r="O64" s="36"/>
      <c r="AH64" s="36"/>
    </row>
    <row r="65" spans="1:55" s="38" customFormat="1" ht="17.25" customHeight="1" x14ac:dyDescent="0.25">
      <c r="A65" s="96" t="s">
        <v>7</v>
      </c>
      <c r="B65" s="96" t="s">
        <v>120</v>
      </c>
      <c r="C65" s="15" t="s">
        <v>123</v>
      </c>
      <c r="D65" s="94"/>
      <c r="E65" s="94"/>
      <c r="F65" s="3">
        <f t="shared" ref="F65:H66" si="18">F66</f>
        <v>300000</v>
      </c>
      <c r="G65" s="3">
        <f t="shared" si="18"/>
        <v>1451000</v>
      </c>
      <c r="H65" s="3">
        <f t="shared" si="18"/>
        <v>1451000</v>
      </c>
      <c r="I65" s="59"/>
      <c r="J65" s="59"/>
      <c r="K65" s="59"/>
      <c r="L65" s="78"/>
      <c r="M65" s="59"/>
      <c r="N65" s="59"/>
      <c r="O65" s="59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59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</row>
    <row r="66" spans="1:55" s="37" customFormat="1" ht="19.5" customHeight="1" x14ac:dyDescent="0.25">
      <c r="A66" s="102" t="s">
        <v>50</v>
      </c>
      <c r="B66" s="96" t="s">
        <v>120</v>
      </c>
      <c r="C66" s="15" t="s">
        <v>123</v>
      </c>
      <c r="D66" s="102" t="s">
        <v>49</v>
      </c>
      <c r="E66" s="94"/>
      <c r="F66" s="3">
        <f t="shared" si="18"/>
        <v>300000</v>
      </c>
      <c r="G66" s="3">
        <f t="shared" si="18"/>
        <v>1451000</v>
      </c>
      <c r="H66" s="3">
        <f t="shared" si="18"/>
        <v>1451000</v>
      </c>
      <c r="I66" s="36"/>
      <c r="J66" s="36"/>
      <c r="K66" s="36"/>
      <c r="L66" s="79"/>
      <c r="M66" s="36"/>
      <c r="N66" s="36"/>
      <c r="O66" s="36"/>
      <c r="AH66" s="36"/>
    </row>
    <row r="67" spans="1:55" s="37" customFormat="1" ht="24" customHeight="1" x14ac:dyDescent="0.25">
      <c r="A67" s="110" t="s">
        <v>95</v>
      </c>
      <c r="B67" s="4" t="s">
        <v>120</v>
      </c>
      <c r="C67" s="97" t="s">
        <v>123</v>
      </c>
      <c r="D67" s="99" t="s">
        <v>49</v>
      </c>
      <c r="E67" s="98">
        <v>800</v>
      </c>
      <c r="F67" s="5">
        <f>прил.4!G34</f>
        <v>300000</v>
      </c>
      <c r="G67" s="5">
        <f>прил.4!H34</f>
        <v>1451000</v>
      </c>
      <c r="H67" s="5">
        <f>прил.4!I34</f>
        <v>1451000</v>
      </c>
      <c r="I67" s="36"/>
      <c r="J67" s="36"/>
      <c r="K67" s="36"/>
      <c r="L67" s="79"/>
      <c r="M67" s="36"/>
      <c r="N67" s="36"/>
      <c r="O67" s="36"/>
      <c r="AH67" s="36"/>
    </row>
    <row r="68" spans="1:55" s="39" customFormat="1" ht="22.5" customHeight="1" x14ac:dyDescent="0.25">
      <c r="A68" s="96" t="s">
        <v>8</v>
      </c>
      <c r="B68" s="96" t="s">
        <v>120</v>
      </c>
      <c r="C68" s="15" t="s">
        <v>124</v>
      </c>
      <c r="D68" s="94"/>
      <c r="E68" s="94"/>
      <c r="F68" s="3">
        <f>F69+F74+F78+F80+F83+F85+F87+F89+F91+F94+F96+F102+F104+F106+F100+F71+F98</f>
        <v>35297070.800000004</v>
      </c>
      <c r="G68" s="3">
        <f>G69+G74+G78+G80+G83+G85+G87+G89+G91+G94+G96+G102+G104+G106</f>
        <v>32056086.330000002</v>
      </c>
      <c r="H68" s="3">
        <f>H69+H74+H78+H80+H83+H85+H87+H89+H91+H94+H96+H102+H104+H106</f>
        <v>32121686.330000002</v>
      </c>
      <c r="I68" s="36"/>
      <c r="J68" s="36"/>
      <c r="K68" s="36"/>
      <c r="L68" s="79"/>
      <c r="M68" s="36"/>
      <c r="N68" s="36"/>
      <c r="O68" s="36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6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</row>
    <row r="69" spans="1:55" s="39" customFormat="1" ht="114.75" customHeight="1" x14ac:dyDescent="0.25">
      <c r="A69" s="94" t="s">
        <v>161</v>
      </c>
      <c r="B69" s="96" t="s">
        <v>120</v>
      </c>
      <c r="C69" s="15" t="s">
        <v>124</v>
      </c>
      <c r="D69" s="99" t="s">
        <v>160</v>
      </c>
      <c r="E69" s="106"/>
      <c r="F69" s="3">
        <f>F70</f>
        <v>13304380</v>
      </c>
      <c r="G69" s="3">
        <f>G70</f>
        <v>12772200</v>
      </c>
      <c r="H69" s="3">
        <f>H70</f>
        <v>12772200</v>
      </c>
      <c r="I69" s="36"/>
      <c r="J69" s="36"/>
      <c r="K69" s="36"/>
      <c r="L69" s="79"/>
      <c r="M69" s="36"/>
      <c r="N69" s="36"/>
      <c r="O69" s="36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6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</row>
    <row r="70" spans="1:55" s="39" customFormat="1" ht="65.25" customHeight="1" x14ac:dyDescent="0.25">
      <c r="A70" s="110" t="s">
        <v>105</v>
      </c>
      <c r="B70" s="96" t="s">
        <v>120</v>
      </c>
      <c r="C70" s="15" t="s">
        <v>124</v>
      </c>
      <c r="D70" s="99" t="s">
        <v>160</v>
      </c>
      <c r="E70" s="106">
        <v>100</v>
      </c>
      <c r="F70" s="3">
        <f>прил.4!G230</f>
        <v>13304380</v>
      </c>
      <c r="G70" s="3">
        <f>прил.4!H230</f>
        <v>12772200</v>
      </c>
      <c r="H70" s="3">
        <f>прил.4!I230</f>
        <v>12772200</v>
      </c>
      <c r="I70" s="36"/>
      <c r="J70" s="36"/>
      <c r="K70" s="36"/>
      <c r="L70" s="79"/>
      <c r="M70" s="36"/>
      <c r="N70" s="36"/>
      <c r="O70" s="36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6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</row>
    <row r="71" spans="1:55" s="39" customFormat="1" ht="33.75" customHeight="1" x14ac:dyDescent="0.25">
      <c r="A71" s="94" t="s">
        <v>208</v>
      </c>
      <c r="B71" s="92" t="s">
        <v>120</v>
      </c>
      <c r="C71" s="92" t="s">
        <v>124</v>
      </c>
      <c r="D71" s="93" t="s">
        <v>278</v>
      </c>
      <c r="E71" s="88"/>
      <c r="F71" s="3">
        <f>F72</f>
        <v>276024</v>
      </c>
      <c r="G71" s="3"/>
      <c r="H71" s="3"/>
      <c r="I71" s="36"/>
      <c r="J71" s="36"/>
      <c r="K71" s="36"/>
      <c r="L71" s="79"/>
      <c r="M71" s="36"/>
      <c r="N71" s="36"/>
      <c r="O71" s="36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6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</row>
    <row r="72" spans="1:55" s="39" customFormat="1" ht="69" customHeight="1" x14ac:dyDescent="0.25">
      <c r="A72" s="110" t="s">
        <v>105</v>
      </c>
      <c r="B72" s="92" t="s">
        <v>120</v>
      </c>
      <c r="C72" s="92" t="s">
        <v>124</v>
      </c>
      <c r="D72" s="93" t="s">
        <v>278</v>
      </c>
      <c r="E72" s="88">
        <v>200</v>
      </c>
      <c r="F72" s="5">
        <f>прил.4!G41</f>
        <v>276024</v>
      </c>
      <c r="G72" s="3"/>
      <c r="H72" s="3"/>
      <c r="I72" s="36"/>
      <c r="J72" s="36"/>
      <c r="K72" s="36"/>
      <c r="L72" s="79"/>
      <c r="M72" s="36"/>
      <c r="N72" s="36"/>
      <c r="O72" s="36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6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</row>
    <row r="73" spans="1:55" s="39" customFormat="1" ht="45" customHeight="1" x14ac:dyDescent="0.25">
      <c r="A73" s="110"/>
      <c r="B73" s="96"/>
      <c r="C73" s="15"/>
      <c r="D73" s="99"/>
      <c r="E73" s="106"/>
      <c r="F73" s="3"/>
      <c r="G73" s="3"/>
      <c r="H73" s="3"/>
      <c r="I73" s="36"/>
      <c r="J73" s="36"/>
      <c r="K73" s="36"/>
      <c r="L73" s="79"/>
      <c r="M73" s="36"/>
      <c r="N73" s="36"/>
      <c r="O73" s="36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6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</row>
    <row r="74" spans="1:55" s="43" customFormat="1" ht="45" customHeight="1" x14ac:dyDescent="0.25">
      <c r="A74" s="102" t="s">
        <v>52</v>
      </c>
      <c r="B74" s="93" t="s">
        <v>120</v>
      </c>
      <c r="C74" s="95" t="s">
        <v>124</v>
      </c>
      <c r="D74" s="102" t="s">
        <v>155</v>
      </c>
      <c r="E74" s="101"/>
      <c r="F74" s="30">
        <f>F75+F76+F77</f>
        <v>6925031.6200000001</v>
      </c>
      <c r="G74" s="30">
        <f>G75+G76+G77</f>
        <v>6447774.0500000007</v>
      </c>
      <c r="H74" s="30">
        <f>H75+H76+H77</f>
        <v>6477774.0500000007</v>
      </c>
      <c r="I74" s="61"/>
      <c r="J74" s="61"/>
      <c r="K74" s="61"/>
      <c r="L74" s="80"/>
      <c r="M74" s="61"/>
      <c r="N74" s="61"/>
      <c r="O74" s="61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61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</row>
    <row r="75" spans="1:55" s="44" customFormat="1" ht="67.5" customHeight="1" x14ac:dyDescent="0.25">
      <c r="A75" s="110" t="s">
        <v>105</v>
      </c>
      <c r="B75" s="93" t="s">
        <v>120</v>
      </c>
      <c r="C75" s="93" t="s">
        <v>124</v>
      </c>
      <c r="D75" s="102" t="s">
        <v>155</v>
      </c>
      <c r="E75" s="90" t="s">
        <v>108</v>
      </c>
      <c r="F75" s="20">
        <f>прил.4!G37+прил.4!G234</f>
        <v>6011956.5</v>
      </c>
      <c r="G75" s="20">
        <f>прил.4!H234+прил.4!H37</f>
        <v>5926774.0500000007</v>
      </c>
      <c r="H75" s="20">
        <f>прил.4!I234+прил.4!I37</f>
        <v>5926774.0500000007</v>
      </c>
      <c r="I75" s="36"/>
      <c r="J75" s="36"/>
      <c r="K75" s="36"/>
      <c r="L75" s="79"/>
      <c r="M75" s="36"/>
      <c r="N75" s="36"/>
      <c r="O75" s="36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6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</row>
    <row r="76" spans="1:55" s="44" customFormat="1" ht="45" customHeight="1" x14ac:dyDescent="0.25">
      <c r="A76" s="110" t="s">
        <v>106</v>
      </c>
      <c r="B76" s="93" t="s">
        <v>120</v>
      </c>
      <c r="C76" s="93" t="s">
        <v>124</v>
      </c>
      <c r="D76" s="102" t="s">
        <v>155</v>
      </c>
      <c r="E76" s="87">
        <v>200</v>
      </c>
      <c r="F76" s="20">
        <f>прил.4!G38+прил.4!G235</f>
        <v>911075.12</v>
      </c>
      <c r="G76" s="20">
        <f>прил.4!H38+прил.4!H235</f>
        <v>519000</v>
      </c>
      <c r="H76" s="20">
        <f>прил.4!I38+прил.4!I235</f>
        <v>549000</v>
      </c>
      <c r="I76" s="36"/>
      <c r="J76" s="36"/>
      <c r="K76" s="36"/>
      <c r="L76" s="79"/>
      <c r="M76" s="36"/>
      <c r="N76" s="36"/>
      <c r="O76" s="36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6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</row>
    <row r="77" spans="1:55" s="44" customFormat="1" ht="23.25" customHeight="1" x14ac:dyDescent="0.25">
      <c r="A77" s="110" t="s">
        <v>95</v>
      </c>
      <c r="B77" s="93" t="s">
        <v>120</v>
      </c>
      <c r="C77" s="93" t="s">
        <v>124</v>
      </c>
      <c r="D77" s="102" t="s">
        <v>155</v>
      </c>
      <c r="E77" s="87">
        <v>800</v>
      </c>
      <c r="F77" s="20">
        <f>прил.4!G39+прил.4!G236</f>
        <v>2000</v>
      </c>
      <c r="G77" s="20">
        <f>прил.4!H39</f>
        <v>2000</v>
      </c>
      <c r="H77" s="20">
        <f>прил.4!I39</f>
        <v>2000</v>
      </c>
      <c r="I77" s="36"/>
      <c r="J77" s="36"/>
      <c r="K77" s="36"/>
      <c r="L77" s="79"/>
      <c r="M77" s="36"/>
      <c r="N77" s="36"/>
      <c r="O77" s="36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6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</row>
    <row r="78" spans="1:55" s="40" customFormat="1" ht="9.75" customHeight="1" x14ac:dyDescent="0.25">
      <c r="A78" s="51" t="s">
        <v>47</v>
      </c>
      <c r="B78" s="93" t="s">
        <v>120</v>
      </c>
      <c r="C78" s="95" t="s">
        <v>124</v>
      </c>
      <c r="D78" s="102" t="s">
        <v>139</v>
      </c>
      <c r="E78" s="106"/>
      <c r="F78" s="3">
        <f>F79</f>
        <v>40000</v>
      </c>
      <c r="G78" s="3">
        <f>G79</f>
        <v>90000</v>
      </c>
      <c r="H78" s="3">
        <f>H79</f>
        <v>90000</v>
      </c>
      <c r="I78" s="61"/>
      <c r="J78" s="61"/>
      <c r="K78" s="61"/>
      <c r="L78" s="80"/>
      <c r="M78" s="61"/>
      <c r="N78" s="61"/>
      <c r="O78" s="61"/>
      <c r="AH78" s="61"/>
    </row>
    <row r="79" spans="1:55" s="37" customFormat="1" ht="45" customHeight="1" x14ac:dyDescent="0.25">
      <c r="A79" s="42" t="s">
        <v>106</v>
      </c>
      <c r="B79" s="93" t="s">
        <v>120</v>
      </c>
      <c r="C79" s="95" t="s">
        <v>124</v>
      </c>
      <c r="D79" s="99" t="s">
        <v>139</v>
      </c>
      <c r="E79" s="106">
        <v>200</v>
      </c>
      <c r="F79" s="3">
        <f>прил.4!G232</f>
        <v>40000</v>
      </c>
      <c r="G79" s="3">
        <f>прил.4!H47</f>
        <v>90000</v>
      </c>
      <c r="H79" s="3">
        <f>прил.4!I47</f>
        <v>90000</v>
      </c>
      <c r="I79" s="36"/>
      <c r="J79" s="36"/>
      <c r="K79" s="36"/>
      <c r="L79" s="79"/>
      <c r="M79" s="36"/>
      <c r="N79" s="36"/>
      <c r="O79" s="36"/>
      <c r="AH79" s="36"/>
    </row>
    <row r="80" spans="1:55" s="40" customFormat="1" ht="63.75" customHeight="1" x14ac:dyDescent="0.25">
      <c r="A80" s="102" t="s">
        <v>203</v>
      </c>
      <c r="B80" s="92" t="s">
        <v>120</v>
      </c>
      <c r="C80" s="89" t="s">
        <v>124</v>
      </c>
      <c r="D80" s="71" t="s">
        <v>211</v>
      </c>
      <c r="E80" s="108"/>
      <c r="F80" s="30">
        <f>F82+F81</f>
        <v>1200000</v>
      </c>
      <c r="G80" s="30">
        <f>G82+G81</f>
        <v>1200000</v>
      </c>
      <c r="H80" s="30">
        <f>H82+H81</f>
        <v>1200000</v>
      </c>
      <c r="L80" s="41"/>
      <c r="M80" s="61"/>
      <c r="N80" s="61"/>
      <c r="AH80" s="61"/>
    </row>
    <row r="81" spans="1:34" s="40" customFormat="1" ht="45" customHeight="1" x14ac:dyDescent="0.25">
      <c r="A81" s="110" t="s">
        <v>105</v>
      </c>
      <c r="B81" s="92" t="s">
        <v>120</v>
      </c>
      <c r="C81" s="89" t="s">
        <v>124</v>
      </c>
      <c r="D81" s="72" t="s">
        <v>211</v>
      </c>
      <c r="E81" s="90" t="s">
        <v>108</v>
      </c>
      <c r="F81" s="20">
        <f>прил.4!G50</f>
        <v>1114225.56</v>
      </c>
      <c r="G81" s="20">
        <f>прил.4!H50</f>
        <v>1114225.56</v>
      </c>
      <c r="H81" s="20">
        <f>прил.4!I50</f>
        <v>1114225.56</v>
      </c>
      <c r="L81" s="41"/>
      <c r="M81" s="61"/>
      <c r="N81" s="61"/>
      <c r="AH81" s="61"/>
    </row>
    <row r="82" spans="1:34" s="40" customFormat="1" ht="27.75" customHeight="1" x14ac:dyDescent="0.25">
      <c r="A82" s="110" t="s">
        <v>106</v>
      </c>
      <c r="B82" s="92" t="s">
        <v>120</v>
      </c>
      <c r="C82" s="89" t="s">
        <v>124</v>
      </c>
      <c r="D82" s="72" t="s">
        <v>211</v>
      </c>
      <c r="E82" s="90" t="s">
        <v>107</v>
      </c>
      <c r="F82" s="20">
        <f>прил.4!G51</f>
        <v>85774.44</v>
      </c>
      <c r="G82" s="20">
        <f>прил.4!H51</f>
        <v>85774.439999999944</v>
      </c>
      <c r="H82" s="20">
        <f>прил.4!I51</f>
        <v>85774.439999999944</v>
      </c>
      <c r="L82" s="41"/>
      <c r="M82" s="61"/>
      <c r="N82" s="61"/>
      <c r="AH82" s="61"/>
    </row>
    <row r="83" spans="1:34" s="37" customFormat="1" ht="12.75" customHeight="1" x14ac:dyDescent="0.25">
      <c r="A83" s="102" t="s">
        <v>47</v>
      </c>
      <c r="B83" s="93" t="s">
        <v>120</v>
      </c>
      <c r="C83" s="95" t="s">
        <v>124</v>
      </c>
      <c r="D83" s="102" t="s">
        <v>51</v>
      </c>
      <c r="E83" s="101"/>
      <c r="F83" s="3">
        <f>F84</f>
        <v>30000</v>
      </c>
      <c r="G83" s="3">
        <f>G84</f>
        <v>30000</v>
      </c>
      <c r="H83" s="3">
        <f>H84</f>
        <v>0</v>
      </c>
      <c r="I83" s="36"/>
      <c r="J83" s="36"/>
      <c r="K83" s="36"/>
      <c r="L83" s="79"/>
      <c r="M83" s="36"/>
      <c r="N83" s="36"/>
      <c r="O83" s="36"/>
      <c r="AH83" s="36"/>
    </row>
    <row r="84" spans="1:34" s="37" customFormat="1" ht="39" customHeight="1" x14ac:dyDescent="0.25">
      <c r="A84" s="42" t="s">
        <v>106</v>
      </c>
      <c r="B84" s="92" t="s">
        <v>120</v>
      </c>
      <c r="C84" s="89" t="s">
        <v>124</v>
      </c>
      <c r="D84" s="99" t="s">
        <v>51</v>
      </c>
      <c r="E84" s="90" t="s">
        <v>107</v>
      </c>
      <c r="F84" s="5">
        <f>прил.4!G43</f>
        <v>30000</v>
      </c>
      <c r="G84" s="5">
        <f>прил.4!H43</f>
        <v>30000</v>
      </c>
      <c r="H84" s="5">
        <f>прил.4!I43</f>
        <v>0</v>
      </c>
      <c r="I84" s="36"/>
      <c r="J84" s="36"/>
      <c r="K84" s="36"/>
      <c r="L84" s="79"/>
      <c r="M84" s="36"/>
      <c r="N84" s="36"/>
      <c r="O84" s="36"/>
      <c r="AH84" s="36"/>
    </row>
    <row r="85" spans="1:34" s="37" customFormat="1" ht="45" customHeight="1" x14ac:dyDescent="0.25">
      <c r="A85" s="49" t="s">
        <v>101</v>
      </c>
      <c r="B85" s="96" t="s">
        <v>120</v>
      </c>
      <c r="C85" s="15" t="s">
        <v>124</v>
      </c>
      <c r="D85" s="102" t="s">
        <v>100</v>
      </c>
      <c r="E85" s="106"/>
      <c r="F85" s="3">
        <f>F86</f>
        <v>90000</v>
      </c>
      <c r="G85" s="3">
        <f>G86</f>
        <v>0</v>
      </c>
      <c r="H85" s="3">
        <f>H86</f>
        <v>0</v>
      </c>
      <c r="I85" s="36"/>
      <c r="J85" s="36"/>
      <c r="K85" s="36"/>
      <c r="L85" s="79"/>
      <c r="M85" s="36"/>
      <c r="N85" s="36"/>
      <c r="O85" s="36"/>
      <c r="AH85" s="36"/>
    </row>
    <row r="86" spans="1:34" s="37" customFormat="1" ht="45" customHeight="1" x14ac:dyDescent="0.25">
      <c r="A86" s="110" t="s">
        <v>106</v>
      </c>
      <c r="B86" s="4" t="s">
        <v>120</v>
      </c>
      <c r="C86" s="97" t="s">
        <v>124</v>
      </c>
      <c r="D86" s="99" t="s">
        <v>100</v>
      </c>
      <c r="E86" s="98">
        <v>200</v>
      </c>
      <c r="F86" s="5">
        <f>прил.4!G45+прил.4!G238</f>
        <v>90000</v>
      </c>
      <c r="G86" s="5">
        <f>прил.4!H45</f>
        <v>0</v>
      </c>
      <c r="H86" s="5">
        <f>прил.4!I45</f>
        <v>0</v>
      </c>
      <c r="I86" s="36"/>
      <c r="J86" s="36"/>
      <c r="K86" s="36"/>
      <c r="L86" s="79"/>
      <c r="M86" s="36"/>
      <c r="N86" s="36"/>
      <c r="O86" s="36"/>
      <c r="AH86" s="36"/>
    </row>
    <row r="87" spans="1:34" s="37" customFormat="1" ht="34.5" customHeight="1" x14ac:dyDescent="0.25">
      <c r="A87" s="94" t="s">
        <v>166</v>
      </c>
      <c r="B87" s="96" t="s">
        <v>120</v>
      </c>
      <c r="C87" s="15" t="s">
        <v>124</v>
      </c>
      <c r="D87" s="102" t="s">
        <v>165</v>
      </c>
      <c r="E87" s="98"/>
      <c r="F87" s="5">
        <f>F88</f>
        <v>229000</v>
      </c>
      <c r="G87" s="5">
        <f>G88</f>
        <v>229000</v>
      </c>
      <c r="H87" s="5">
        <f>H88</f>
        <v>229000</v>
      </c>
      <c r="I87" s="36"/>
      <c r="J87" s="36"/>
      <c r="K87" s="36"/>
      <c r="L87" s="79"/>
      <c r="M87" s="36"/>
      <c r="N87" s="36"/>
      <c r="O87" s="36"/>
      <c r="AH87" s="36"/>
    </row>
    <row r="88" spans="1:34" s="37" customFormat="1" ht="33.75" customHeight="1" x14ac:dyDescent="0.25">
      <c r="A88" s="110" t="s">
        <v>111</v>
      </c>
      <c r="B88" s="4" t="s">
        <v>120</v>
      </c>
      <c r="C88" s="97" t="s">
        <v>124</v>
      </c>
      <c r="D88" s="99" t="s">
        <v>165</v>
      </c>
      <c r="E88" s="98">
        <v>300</v>
      </c>
      <c r="F88" s="5">
        <f>прил.4!G53</f>
        <v>229000</v>
      </c>
      <c r="G88" s="5">
        <f>прил.4!H53</f>
        <v>229000</v>
      </c>
      <c r="H88" s="5">
        <f>прил.4!I53</f>
        <v>229000</v>
      </c>
      <c r="I88" s="36"/>
      <c r="J88" s="36"/>
      <c r="K88" s="36"/>
      <c r="L88" s="79"/>
      <c r="M88" s="36"/>
      <c r="N88" s="36"/>
      <c r="O88" s="36"/>
      <c r="AH88" s="36"/>
    </row>
    <row r="89" spans="1:34" s="45" customFormat="1" ht="33" customHeight="1" x14ac:dyDescent="0.25">
      <c r="A89" s="102" t="s">
        <v>54</v>
      </c>
      <c r="B89" s="96" t="s">
        <v>120</v>
      </c>
      <c r="C89" s="15" t="s">
        <v>124</v>
      </c>
      <c r="D89" s="102" t="s">
        <v>53</v>
      </c>
      <c r="E89" s="96"/>
      <c r="F89" s="3">
        <f>F90</f>
        <v>200000</v>
      </c>
      <c r="G89" s="3">
        <f>G90</f>
        <v>190000</v>
      </c>
      <c r="H89" s="3">
        <f>H90</f>
        <v>190000</v>
      </c>
      <c r="I89" s="59"/>
      <c r="J89" s="59"/>
      <c r="K89" s="59"/>
      <c r="L89" s="78"/>
      <c r="M89" s="59"/>
      <c r="N89" s="59"/>
      <c r="O89" s="59"/>
      <c r="AH89" s="59"/>
    </row>
    <row r="90" spans="1:34" s="37" customFormat="1" ht="21.75" customHeight="1" x14ac:dyDescent="0.25">
      <c r="A90" s="110" t="s">
        <v>95</v>
      </c>
      <c r="B90" s="4" t="s">
        <v>120</v>
      </c>
      <c r="C90" s="97" t="s">
        <v>124</v>
      </c>
      <c r="D90" s="99" t="s">
        <v>53</v>
      </c>
      <c r="E90" s="97" t="s">
        <v>110</v>
      </c>
      <c r="F90" s="5">
        <f>прил.4!G55</f>
        <v>200000</v>
      </c>
      <c r="G90" s="5">
        <f>прил.4!H55</f>
        <v>190000</v>
      </c>
      <c r="H90" s="5">
        <f>прил.4!I55</f>
        <v>190000</v>
      </c>
      <c r="I90" s="36"/>
      <c r="J90" s="36"/>
      <c r="K90" s="36"/>
      <c r="L90" s="79"/>
      <c r="M90" s="36"/>
      <c r="N90" s="36"/>
      <c r="O90" s="36"/>
      <c r="AH90" s="36"/>
    </row>
    <row r="91" spans="1:34" s="46" customFormat="1" ht="118.5" customHeight="1" x14ac:dyDescent="0.25">
      <c r="A91" s="31" t="s">
        <v>79</v>
      </c>
      <c r="B91" s="96" t="s">
        <v>120</v>
      </c>
      <c r="C91" s="15" t="s">
        <v>124</v>
      </c>
      <c r="D91" s="102" t="s">
        <v>78</v>
      </c>
      <c r="E91" s="94"/>
      <c r="F91" s="3">
        <f>F92+F93</f>
        <v>3134500</v>
      </c>
      <c r="G91" s="3">
        <f>G92+G93</f>
        <v>3250800</v>
      </c>
      <c r="H91" s="3">
        <f>H92+H93</f>
        <v>3316400</v>
      </c>
      <c r="I91" s="64"/>
      <c r="J91" s="64"/>
      <c r="K91" s="64"/>
      <c r="L91" s="81"/>
      <c r="M91" s="64"/>
      <c r="N91" s="64"/>
      <c r="O91" s="64"/>
      <c r="AH91" s="64"/>
    </row>
    <row r="92" spans="1:34" s="37" customFormat="1" ht="45" customHeight="1" x14ac:dyDescent="0.25">
      <c r="A92" s="110" t="s">
        <v>105</v>
      </c>
      <c r="B92" s="4" t="s">
        <v>120</v>
      </c>
      <c r="C92" s="97" t="s">
        <v>124</v>
      </c>
      <c r="D92" s="99" t="s">
        <v>78</v>
      </c>
      <c r="E92" s="98">
        <v>100</v>
      </c>
      <c r="F92" s="5">
        <f>прил.4!G57</f>
        <v>2090328.45</v>
      </c>
      <c r="G92" s="5">
        <f>прил.4!H57</f>
        <v>2090328.45</v>
      </c>
      <c r="H92" s="5">
        <f>прил.4!I57</f>
        <v>2090328.45</v>
      </c>
      <c r="I92" s="36"/>
      <c r="J92" s="36"/>
      <c r="K92" s="36"/>
      <c r="L92" s="79"/>
      <c r="M92" s="36"/>
      <c r="N92" s="36"/>
      <c r="O92" s="36"/>
      <c r="AH92" s="36"/>
    </row>
    <row r="93" spans="1:34" s="37" customFormat="1" ht="34.5" customHeight="1" x14ac:dyDescent="0.25">
      <c r="A93" s="110" t="s">
        <v>106</v>
      </c>
      <c r="B93" s="4" t="s">
        <v>120</v>
      </c>
      <c r="C93" s="97" t="s">
        <v>124</v>
      </c>
      <c r="D93" s="99" t="s">
        <v>78</v>
      </c>
      <c r="E93" s="98">
        <v>200</v>
      </c>
      <c r="F93" s="5">
        <f>прил.4!G58</f>
        <v>1044171.55</v>
      </c>
      <c r="G93" s="5">
        <f>прил.4!H58</f>
        <v>1160471.55</v>
      </c>
      <c r="H93" s="5">
        <f>прил.4!I58</f>
        <v>1226071.55</v>
      </c>
      <c r="I93" s="36"/>
      <c r="J93" s="36"/>
      <c r="K93" s="36"/>
      <c r="L93" s="79"/>
      <c r="M93" s="36"/>
      <c r="N93" s="36"/>
      <c r="O93" s="36"/>
      <c r="AH93" s="36"/>
    </row>
    <row r="94" spans="1:34" s="40" customFormat="1" ht="53.25" customHeight="1" x14ac:dyDescent="0.25">
      <c r="A94" s="168" t="s">
        <v>205</v>
      </c>
      <c r="B94" s="93" t="s">
        <v>120</v>
      </c>
      <c r="C94" s="93" t="s">
        <v>124</v>
      </c>
      <c r="D94" s="102" t="s">
        <v>212</v>
      </c>
      <c r="E94" s="93"/>
      <c r="F94" s="3">
        <f>F95</f>
        <v>2471336.4700000002</v>
      </c>
      <c r="G94" s="3">
        <f t="shared" ref="G94:H94" si="19">G95</f>
        <v>2346235.77</v>
      </c>
      <c r="H94" s="3">
        <f t="shared" si="19"/>
        <v>2346235.77</v>
      </c>
      <c r="I94" s="61"/>
      <c r="J94" s="61"/>
      <c r="K94" s="61"/>
      <c r="L94" s="80"/>
      <c r="M94" s="61"/>
      <c r="N94" s="61"/>
      <c r="O94" s="61"/>
      <c r="AH94" s="61"/>
    </row>
    <row r="95" spans="1:34" s="37" customFormat="1" ht="45" customHeight="1" x14ac:dyDescent="0.25">
      <c r="A95" s="110" t="s">
        <v>105</v>
      </c>
      <c r="B95" s="92" t="s">
        <v>120</v>
      </c>
      <c r="C95" s="92" t="s">
        <v>124</v>
      </c>
      <c r="D95" s="99" t="s">
        <v>212</v>
      </c>
      <c r="E95" s="92" t="s">
        <v>108</v>
      </c>
      <c r="F95" s="5">
        <f>прил.4!G62</f>
        <v>2471336.4700000002</v>
      </c>
      <c r="G95" s="5">
        <f>прил.4!H62</f>
        <v>2346235.77</v>
      </c>
      <c r="H95" s="5">
        <f>прил.4!I62</f>
        <v>2346235.77</v>
      </c>
      <c r="I95" s="36"/>
      <c r="J95" s="36"/>
      <c r="K95" s="36"/>
      <c r="L95" s="79"/>
      <c r="M95" s="36"/>
      <c r="N95" s="36"/>
      <c r="O95" s="36"/>
      <c r="AH95" s="36"/>
    </row>
    <row r="96" spans="1:34" s="47" customFormat="1" ht="273.75" customHeight="1" x14ac:dyDescent="0.25">
      <c r="A96" s="94" t="s">
        <v>96</v>
      </c>
      <c r="B96" s="96" t="s">
        <v>120</v>
      </c>
      <c r="C96" s="15" t="s">
        <v>124</v>
      </c>
      <c r="D96" s="102" t="s">
        <v>98</v>
      </c>
      <c r="E96" s="94"/>
      <c r="F96" s="3">
        <f>F97</f>
        <v>3000</v>
      </c>
      <c r="G96" s="3">
        <f>G97</f>
        <v>3000</v>
      </c>
      <c r="H96" s="3">
        <f>H97</f>
        <v>3000</v>
      </c>
      <c r="I96" s="67"/>
      <c r="J96" s="67"/>
      <c r="K96" s="67"/>
      <c r="L96" s="82"/>
      <c r="M96" s="67"/>
      <c r="N96" s="67"/>
      <c r="O96" s="67"/>
      <c r="AH96" s="67"/>
    </row>
    <row r="97" spans="1:55" s="37" customFormat="1" ht="36" customHeight="1" x14ac:dyDescent="0.25">
      <c r="A97" s="110" t="s">
        <v>106</v>
      </c>
      <c r="B97" s="4" t="s">
        <v>120</v>
      </c>
      <c r="C97" s="97" t="s">
        <v>124</v>
      </c>
      <c r="D97" s="99" t="s">
        <v>98</v>
      </c>
      <c r="E97" s="98">
        <v>200</v>
      </c>
      <c r="F97" s="5">
        <f>прил.4!G60</f>
        <v>3000</v>
      </c>
      <c r="G97" s="5">
        <f>прил.4!H60</f>
        <v>3000</v>
      </c>
      <c r="H97" s="5">
        <f>прил.4!I60</f>
        <v>3000</v>
      </c>
      <c r="I97" s="36"/>
      <c r="J97" s="36"/>
      <c r="K97" s="36"/>
      <c r="L97" s="79"/>
      <c r="M97" s="36"/>
      <c r="N97" s="36"/>
      <c r="O97" s="36"/>
      <c r="AH97" s="36"/>
    </row>
    <row r="98" spans="1:55" s="140" customFormat="1" ht="65.25" customHeight="1" x14ac:dyDescent="0.25">
      <c r="A98" s="110" t="s">
        <v>177</v>
      </c>
      <c r="B98" s="4" t="s">
        <v>120</v>
      </c>
      <c r="C98" s="97" t="s">
        <v>124</v>
      </c>
      <c r="D98" s="99" t="s">
        <v>176</v>
      </c>
      <c r="E98" s="92"/>
      <c r="F98" s="5">
        <f>F99</f>
        <v>546840</v>
      </c>
      <c r="G98" s="5"/>
      <c r="H98" s="5"/>
      <c r="I98" s="139"/>
      <c r="J98" s="139"/>
      <c r="K98" s="139"/>
      <c r="L98" s="139"/>
      <c r="M98" s="139"/>
      <c r="N98" s="139"/>
      <c r="O98" s="139"/>
      <c r="AH98" s="139"/>
    </row>
    <row r="99" spans="1:55" s="37" customFormat="1" ht="45" customHeight="1" x14ac:dyDescent="0.25">
      <c r="A99" s="110" t="s">
        <v>105</v>
      </c>
      <c r="B99" s="4" t="s">
        <v>120</v>
      </c>
      <c r="C99" s="97" t="s">
        <v>124</v>
      </c>
      <c r="D99" s="99" t="s">
        <v>176</v>
      </c>
      <c r="E99" s="92" t="s">
        <v>108</v>
      </c>
      <c r="F99" s="5">
        <f>прил.4!G64+прил.4!G219</f>
        <v>546840</v>
      </c>
      <c r="G99" s="5"/>
      <c r="H99" s="5"/>
      <c r="I99" s="36"/>
      <c r="J99" s="36"/>
      <c r="K99" s="36"/>
      <c r="L99" s="79"/>
      <c r="M99" s="36"/>
      <c r="N99" s="36"/>
      <c r="O99" s="36"/>
      <c r="AH99" s="36"/>
    </row>
    <row r="100" spans="1:55" s="40" customFormat="1" ht="45" customHeight="1" x14ac:dyDescent="0.25">
      <c r="A100" s="94" t="s">
        <v>263</v>
      </c>
      <c r="B100" s="96" t="s">
        <v>120</v>
      </c>
      <c r="C100" s="15" t="s">
        <v>124</v>
      </c>
      <c r="D100" s="102" t="s">
        <v>262</v>
      </c>
      <c r="E100" s="106"/>
      <c r="F100" s="3">
        <f>F101</f>
        <v>1349882.2</v>
      </c>
      <c r="G100" s="3"/>
      <c r="H100" s="3"/>
      <c r="I100" s="61"/>
      <c r="J100" s="61"/>
      <c r="K100" s="61"/>
      <c r="L100" s="80"/>
      <c r="M100" s="61"/>
      <c r="N100" s="61"/>
      <c r="O100" s="61"/>
      <c r="AH100" s="61"/>
    </row>
    <row r="101" spans="1:55" s="37" customFormat="1" ht="14.25" customHeight="1" x14ac:dyDescent="0.25">
      <c r="A101" s="110" t="s">
        <v>264</v>
      </c>
      <c r="B101" s="4" t="s">
        <v>120</v>
      </c>
      <c r="C101" s="97" t="s">
        <v>124</v>
      </c>
      <c r="D101" s="99" t="s">
        <v>262</v>
      </c>
      <c r="E101" s="98">
        <v>870</v>
      </c>
      <c r="F101" s="5">
        <f>прил.4!G387</f>
        <v>1349882.2</v>
      </c>
      <c r="G101" s="5"/>
      <c r="H101" s="5"/>
      <c r="I101" s="36"/>
      <c r="J101" s="36"/>
      <c r="K101" s="36"/>
      <c r="L101" s="79"/>
      <c r="M101" s="36"/>
      <c r="N101" s="36"/>
      <c r="O101" s="36"/>
      <c r="AH101" s="36"/>
    </row>
    <row r="102" spans="1:55" s="37" customFormat="1" ht="45" customHeight="1" x14ac:dyDescent="0.25">
      <c r="A102" s="165" t="s">
        <v>205</v>
      </c>
      <c r="B102" s="93" t="s">
        <v>120</v>
      </c>
      <c r="C102" s="93" t="s">
        <v>124</v>
      </c>
      <c r="D102" s="99" t="s">
        <v>232</v>
      </c>
      <c r="E102" s="91"/>
      <c r="F102" s="5">
        <f>F103</f>
        <v>3843943.5</v>
      </c>
      <c r="G102" s="5">
        <f t="shared" ref="G102:H102" si="20">G103</f>
        <v>3843943.5</v>
      </c>
      <c r="H102" s="5">
        <f t="shared" si="20"/>
        <v>3843943.5</v>
      </c>
      <c r="I102" s="36"/>
      <c r="J102" s="36"/>
      <c r="K102" s="36"/>
      <c r="L102" s="79"/>
      <c r="M102" s="36"/>
      <c r="N102" s="36"/>
      <c r="O102" s="36"/>
      <c r="AH102" s="36"/>
    </row>
    <row r="103" spans="1:55" s="37" customFormat="1" ht="45" customHeight="1" x14ac:dyDescent="0.25">
      <c r="A103" s="110" t="s">
        <v>105</v>
      </c>
      <c r="B103" s="93" t="s">
        <v>120</v>
      </c>
      <c r="C103" s="93" t="s">
        <v>124</v>
      </c>
      <c r="D103" s="99" t="s">
        <v>232</v>
      </c>
      <c r="E103" s="91">
        <v>100</v>
      </c>
      <c r="F103" s="5">
        <f>прил.4!G211</f>
        <v>3843943.5</v>
      </c>
      <c r="G103" s="5">
        <f>прил.4!H211</f>
        <v>3843943.5</v>
      </c>
      <c r="H103" s="5">
        <f>прил.4!I211</f>
        <v>3843943.5</v>
      </c>
      <c r="I103" s="36"/>
      <c r="J103" s="36"/>
      <c r="K103" s="36"/>
      <c r="L103" s="79"/>
      <c r="M103" s="36"/>
      <c r="N103" s="36"/>
      <c r="O103" s="36"/>
      <c r="AH103" s="36"/>
    </row>
    <row r="104" spans="1:55" s="45" customFormat="1" ht="45" customHeight="1" x14ac:dyDescent="0.25">
      <c r="A104" s="102" t="s">
        <v>40</v>
      </c>
      <c r="B104" s="4" t="s">
        <v>120</v>
      </c>
      <c r="C104" s="97" t="s">
        <v>124</v>
      </c>
      <c r="D104" s="102" t="s">
        <v>46</v>
      </c>
      <c r="E104" s="97"/>
      <c r="F104" s="3">
        <f>F105</f>
        <v>65000</v>
      </c>
      <c r="G104" s="3">
        <f t="shared" ref="G104:H104" si="21">G105</f>
        <v>65000</v>
      </c>
      <c r="H104" s="3">
        <f t="shared" si="21"/>
        <v>65000</v>
      </c>
      <c r="I104" s="59"/>
      <c r="J104" s="59"/>
      <c r="K104" s="59"/>
      <c r="L104" s="78"/>
      <c r="M104" s="59"/>
      <c r="N104" s="59"/>
      <c r="O104" s="59"/>
      <c r="AH104" s="59"/>
    </row>
    <row r="105" spans="1:55" s="37" customFormat="1" ht="32.25" customHeight="1" x14ac:dyDescent="0.25">
      <c r="A105" s="110" t="s">
        <v>106</v>
      </c>
      <c r="B105" s="4" t="s">
        <v>120</v>
      </c>
      <c r="C105" s="97" t="s">
        <v>124</v>
      </c>
      <c r="D105" s="99" t="s">
        <v>46</v>
      </c>
      <c r="E105" s="87">
        <v>200</v>
      </c>
      <c r="F105" s="5">
        <f>прил.4!G213</f>
        <v>65000</v>
      </c>
      <c r="G105" s="5">
        <f>прил.4!H213</f>
        <v>65000</v>
      </c>
      <c r="H105" s="5">
        <f>прил.4!I213</f>
        <v>65000</v>
      </c>
      <c r="I105" s="36"/>
      <c r="J105" s="36"/>
      <c r="K105" s="36"/>
      <c r="L105" s="79"/>
      <c r="M105" s="36"/>
      <c r="N105" s="36"/>
      <c r="O105" s="36"/>
      <c r="AH105" s="36"/>
    </row>
    <row r="106" spans="1:55" s="40" customFormat="1" ht="45" customHeight="1" x14ac:dyDescent="0.25">
      <c r="A106" s="168" t="s">
        <v>208</v>
      </c>
      <c r="B106" s="93" t="s">
        <v>120</v>
      </c>
      <c r="C106" s="93" t="s">
        <v>124</v>
      </c>
      <c r="D106" s="102" t="s">
        <v>233</v>
      </c>
      <c r="E106" s="91"/>
      <c r="F106" s="3">
        <f>F107+F108+F109</f>
        <v>1588133.01</v>
      </c>
      <c r="G106" s="3">
        <f t="shared" ref="G106:H106" si="22">G107+G108+G109</f>
        <v>1588133.01</v>
      </c>
      <c r="H106" s="3">
        <f t="shared" si="22"/>
        <v>1588133.01</v>
      </c>
      <c r="I106" s="61"/>
      <c r="J106" s="61"/>
      <c r="K106" s="61"/>
      <c r="L106" s="80"/>
      <c r="M106" s="61"/>
      <c r="N106" s="61"/>
      <c r="O106" s="61"/>
      <c r="AH106" s="61"/>
    </row>
    <row r="107" spans="1:55" s="37" customFormat="1" ht="45" customHeight="1" x14ac:dyDescent="0.25">
      <c r="A107" s="110" t="s">
        <v>105</v>
      </c>
      <c r="B107" s="93" t="s">
        <v>120</v>
      </c>
      <c r="C107" s="93" t="s">
        <v>124</v>
      </c>
      <c r="D107" s="99" t="s">
        <v>233</v>
      </c>
      <c r="E107" s="88">
        <v>100</v>
      </c>
      <c r="F107" s="5">
        <f>прил.4!G215</f>
        <v>1027133.01</v>
      </c>
      <c r="G107" s="5">
        <f>прил.4!H215</f>
        <v>1027133.01</v>
      </c>
      <c r="H107" s="5">
        <f>прил.4!I215</f>
        <v>1027133.01</v>
      </c>
      <c r="I107" s="36"/>
      <c r="J107" s="36"/>
      <c r="K107" s="36"/>
      <c r="L107" s="79"/>
      <c r="M107" s="36"/>
      <c r="N107" s="36"/>
      <c r="O107" s="36"/>
      <c r="AH107" s="36"/>
    </row>
    <row r="108" spans="1:55" s="37" customFormat="1" ht="34.5" customHeight="1" x14ac:dyDescent="0.25">
      <c r="A108" s="110" t="s">
        <v>106</v>
      </c>
      <c r="B108" s="93" t="s">
        <v>120</v>
      </c>
      <c r="C108" s="93" t="s">
        <v>124</v>
      </c>
      <c r="D108" s="99" t="s">
        <v>233</v>
      </c>
      <c r="E108" s="88">
        <v>200</v>
      </c>
      <c r="F108" s="5">
        <f>прил.4!G216</f>
        <v>529000</v>
      </c>
      <c r="G108" s="5">
        <f>прил.4!H216</f>
        <v>529000</v>
      </c>
      <c r="H108" s="5">
        <f>прил.4!I216</f>
        <v>529000</v>
      </c>
      <c r="I108" s="36"/>
      <c r="J108" s="36"/>
      <c r="K108" s="36"/>
      <c r="L108" s="79"/>
      <c r="M108" s="36"/>
      <c r="N108" s="36"/>
      <c r="O108" s="36"/>
      <c r="AH108" s="36"/>
    </row>
    <row r="109" spans="1:55" s="37" customFormat="1" ht="17.25" customHeight="1" x14ac:dyDescent="0.25">
      <c r="A109" s="110" t="s">
        <v>95</v>
      </c>
      <c r="B109" s="93" t="s">
        <v>120</v>
      </c>
      <c r="C109" s="93" t="s">
        <v>124</v>
      </c>
      <c r="D109" s="99" t="s">
        <v>233</v>
      </c>
      <c r="E109" s="88">
        <v>800</v>
      </c>
      <c r="F109" s="5">
        <f>прил.4!G217</f>
        <v>32000</v>
      </c>
      <c r="G109" s="5">
        <f>прил.4!H217</f>
        <v>32000</v>
      </c>
      <c r="H109" s="5">
        <f>прил.4!I217</f>
        <v>32000</v>
      </c>
      <c r="I109" s="36"/>
      <c r="J109" s="36"/>
      <c r="K109" s="36"/>
      <c r="L109" s="79"/>
      <c r="M109" s="36"/>
      <c r="N109" s="36"/>
      <c r="O109" s="36"/>
      <c r="AH109" s="36"/>
    </row>
    <row r="110" spans="1:55" s="39" customFormat="1" ht="45" customHeight="1" x14ac:dyDescent="0.25">
      <c r="A110" s="110" t="s">
        <v>81</v>
      </c>
      <c r="B110" s="96" t="s">
        <v>125</v>
      </c>
      <c r="C110" s="15" t="s">
        <v>119</v>
      </c>
      <c r="D110" s="102"/>
      <c r="E110" s="96"/>
      <c r="F110" s="3">
        <f>F115+F113+F111+F117</f>
        <v>5783953.2300000004</v>
      </c>
      <c r="G110" s="3">
        <f t="shared" ref="G110:H110" si="23">G115+G113+G111</f>
        <v>5587568.3200000003</v>
      </c>
      <c r="H110" s="3">
        <f t="shared" si="23"/>
        <v>5587568.3200000003</v>
      </c>
      <c r="I110" s="36"/>
      <c r="J110" s="36"/>
      <c r="K110" s="36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6">
        <f>прил.4!G65</f>
        <v>5783953.2299999995</v>
      </c>
      <c r="AI110" s="36">
        <f>AH110-F110</f>
        <v>0</v>
      </c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</row>
    <row r="111" spans="1:55" s="41" customFormat="1" ht="55.5" customHeight="1" x14ac:dyDescent="0.25">
      <c r="A111" s="168" t="s">
        <v>205</v>
      </c>
      <c r="B111" s="114" t="s">
        <v>125</v>
      </c>
      <c r="C111" s="114" t="s">
        <v>132</v>
      </c>
      <c r="D111" s="121" t="s">
        <v>213</v>
      </c>
      <c r="E111" s="113"/>
      <c r="F111" s="3">
        <f>F112</f>
        <v>1371076.66</v>
      </c>
      <c r="G111" s="3">
        <f t="shared" ref="G111:H111" si="24">G112</f>
        <v>1338347.06</v>
      </c>
      <c r="H111" s="3">
        <f t="shared" si="24"/>
        <v>1338347.06</v>
      </c>
      <c r="I111" s="61"/>
      <c r="J111" s="61"/>
      <c r="K111" s="61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61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</row>
    <row r="112" spans="1:55" s="39" customFormat="1" ht="45" customHeight="1" x14ac:dyDescent="0.25">
      <c r="A112" s="110" t="s">
        <v>105</v>
      </c>
      <c r="B112" s="116" t="s">
        <v>125</v>
      </c>
      <c r="C112" s="116" t="s">
        <v>132</v>
      </c>
      <c r="D112" s="118" t="s">
        <v>213</v>
      </c>
      <c r="E112" s="115">
        <v>100</v>
      </c>
      <c r="F112" s="3">
        <f>прил.4!G69</f>
        <v>1371076.66</v>
      </c>
      <c r="G112" s="3">
        <f>прил.4!H69</f>
        <v>1338347.06</v>
      </c>
      <c r="H112" s="3">
        <f>прил.4!I69</f>
        <v>1338347.06</v>
      </c>
      <c r="I112" s="36"/>
      <c r="J112" s="36"/>
      <c r="K112" s="36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6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</row>
    <row r="113" spans="1:55" s="41" customFormat="1" ht="45" customHeight="1" x14ac:dyDescent="0.25">
      <c r="A113" s="168" t="s">
        <v>205</v>
      </c>
      <c r="B113" s="114" t="s">
        <v>125</v>
      </c>
      <c r="C113" s="114" t="s">
        <v>132</v>
      </c>
      <c r="D113" s="121" t="s">
        <v>214</v>
      </c>
      <c r="E113" s="113"/>
      <c r="F113" s="3">
        <f>F114</f>
        <v>720289.94</v>
      </c>
      <c r="G113" s="3">
        <f t="shared" ref="G113:H113" si="25">G114</f>
        <v>693344.63</v>
      </c>
      <c r="H113" s="3">
        <f t="shared" si="25"/>
        <v>693344.63</v>
      </c>
      <c r="I113" s="61"/>
      <c r="J113" s="61"/>
      <c r="K113" s="61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61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</row>
    <row r="114" spans="1:55" s="39" customFormat="1" ht="45" customHeight="1" x14ac:dyDescent="0.25">
      <c r="A114" s="110" t="s">
        <v>105</v>
      </c>
      <c r="B114" s="116" t="s">
        <v>125</v>
      </c>
      <c r="C114" s="116" t="s">
        <v>132</v>
      </c>
      <c r="D114" s="118" t="s">
        <v>214</v>
      </c>
      <c r="E114" s="115">
        <v>100</v>
      </c>
      <c r="F114" s="3">
        <f>прил.4!G71</f>
        <v>720289.94</v>
      </c>
      <c r="G114" s="3">
        <f>прил.4!H71</f>
        <v>693344.63</v>
      </c>
      <c r="H114" s="3">
        <f>прил.4!I71</f>
        <v>693344.63</v>
      </c>
      <c r="I114" s="36"/>
      <c r="J114" s="36"/>
      <c r="K114" s="36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6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</row>
    <row r="115" spans="1:55" s="37" customFormat="1" ht="41.25" customHeight="1" x14ac:dyDescent="0.25">
      <c r="A115" s="165" t="s">
        <v>208</v>
      </c>
      <c r="B115" s="116" t="s">
        <v>125</v>
      </c>
      <c r="C115" s="116" t="s">
        <v>132</v>
      </c>
      <c r="D115" s="118" t="s">
        <v>215</v>
      </c>
      <c r="E115" s="96"/>
      <c r="F115" s="3">
        <f>F116</f>
        <v>3555876.63</v>
      </c>
      <c r="G115" s="3">
        <f t="shared" ref="G115:H115" si="26">G116</f>
        <v>3555876.63</v>
      </c>
      <c r="H115" s="3">
        <f t="shared" si="26"/>
        <v>3555876.63</v>
      </c>
      <c r="L115" s="39"/>
      <c r="AH115" s="36"/>
    </row>
    <row r="116" spans="1:55" s="45" customFormat="1" ht="45" customHeight="1" x14ac:dyDescent="0.25">
      <c r="A116" s="110" t="s">
        <v>105</v>
      </c>
      <c r="B116" s="116" t="s">
        <v>125</v>
      </c>
      <c r="C116" s="116" t="s">
        <v>132</v>
      </c>
      <c r="D116" s="118" t="s">
        <v>215</v>
      </c>
      <c r="E116" s="115">
        <v>100</v>
      </c>
      <c r="F116" s="3">
        <f>прил.4!G73</f>
        <v>3555876.63</v>
      </c>
      <c r="G116" s="3">
        <f>прил.4!H73</f>
        <v>3555876.63</v>
      </c>
      <c r="H116" s="3">
        <f>прил.4!I73</f>
        <v>3555876.63</v>
      </c>
      <c r="L116" s="38"/>
      <c r="AH116" s="59"/>
    </row>
    <row r="117" spans="1:55" s="141" customFormat="1" ht="63.75" customHeight="1" x14ac:dyDescent="0.25">
      <c r="A117" s="94" t="s">
        <v>177</v>
      </c>
      <c r="B117" s="93" t="s">
        <v>125</v>
      </c>
      <c r="C117" s="93" t="s">
        <v>132</v>
      </c>
      <c r="D117" s="102" t="s">
        <v>176</v>
      </c>
      <c r="E117" s="115"/>
      <c r="F117" s="3">
        <f>F118</f>
        <v>136710</v>
      </c>
      <c r="G117" s="3"/>
      <c r="H117" s="3"/>
      <c r="AH117" s="142"/>
    </row>
    <row r="118" spans="1:55" s="45" customFormat="1" ht="48.75" customHeight="1" x14ac:dyDescent="0.25">
      <c r="A118" s="110" t="s">
        <v>105</v>
      </c>
      <c r="B118" s="92" t="s">
        <v>125</v>
      </c>
      <c r="C118" s="92" t="s">
        <v>132</v>
      </c>
      <c r="D118" s="99" t="s">
        <v>176</v>
      </c>
      <c r="E118" s="115">
        <v>100</v>
      </c>
      <c r="F118" s="3">
        <f>прил.4!G74</f>
        <v>136710</v>
      </c>
      <c r="G118" s="3"/>
      <c r="H118" s="3"/>
      <c r="L118" s="38"/>
      <c r="AH118" s="59"/>
    </row>
    <row r="119" spans="1:55" s="38" customFormat="1" ht="22.5" customHeight="1" x14ac:dyDescent="0.25">
      <c r="A119" s="110" t="s">
        <v>82</v>
      </c>
      <c r="B119" s="96" t="s">
        <v>121</v>
      </c>
      <c r="C119" s="15" t="s">
        <v>119</v>
      </c>
      <c r="D119" s="102"/>
      <c r="E119" s="96"/>
      <c r="F119" s="3">
        <f>F120+F124+F126+F128+F130+F132+F134</f>
        <v>12705564.449999999</v>
      </c>
      <c r="G119" s="3">
        <f t="shared" ref="G119:H119" si="27">G120+G124+G126+G128+G130+G132</f>
        <v>12511464.32</v>
      </c>
      <c r="H119" s="3">
        <f t="shared" si="27"/>
        <v>12511464.32</v>
      </c>
      <c r="I119" s="59"/>
      <c r="J119" s="59"/>
      <c r="K119" s="59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59">
        <f>прил.4!G77+прил.4!G220</f>
        <v>9896353.5899999999</v>
      </c>
      <c r="AI119" s="59">
        <f>F119-AH119</f>
        <v>2809210.8599999994</v>
      </c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</row>
    <row r="120" spans="1:55" s="37" customFormat="1" ht="113.25" customHeight="1" x14ac:dyDescent="0.25">
      <c r="A120" s="94" t="s">
        <v>26</v>
      </c>
      <c r="B120" s="114" t="s">
        <v>121</v>
      </c>
      <c r="C120" s="114" t="s">
        <v>129</v>
      </c>
      <c r="D120" s="121" t="s">
        <v>55</v>
      </c>
      <c r="E120" s="113"/>
      <c r="F120" s="3">
        <f>F121+F122+F123</f>
        <v>8336353.5899999999</v>
      </c>
      <c r="G120" s="3">
        <f t="shared" ref="G120:H120" si="28">G121+G122+G123</f>
        <v>8286353.5899999999</v>
      </c>
      <c r="H120" s="3">
        <f t="shared" si="28"/>
        <v>8286353.5899999999</v>
      </c>
      <c r="I120" s="36"/>
      <c r="J120" s="36"/>
      <c r="K120" s="36"/>
      <c r="L120" s="39"/>
      <c r="AH120" s="36"/>
    </row>
    <row r="121" spans="1:55" s="48" customFormat="1" ht="45" customHeight="1" x14ac:dyDescent="0.25">
      <c r="A121" s="110" t="s">
        <v>105</v>
      </c>
      <c r="B121" s="116" t="s">
        <v>121</v>
      </c>
      <c r="C121" s="116" t="s">
        <v>129</v>
      </c>
      <c r="D121" s="118" t="s">
        <v>55</v>
      </c>
      <c r="E121" s="115">
        <v>100</v>
      </c>
      <c r="F121" s="3">
        <f>прил.4!G79</f>
        <v>6481397.5899999999</v>
      </c>
      <c r="G121" s="3">
        <f>прил.4!H79</f>
        <v>6481397.5899999999</v>
      </c>
      <c r="H121" s="3">
        <f>прил.4!I79</f>
        <v>6481397.5899999999</v>
      </c>
      <c r="L121" s="83"/>
      <c r="AH121" s="66"/>
    </row>
    <row r="122" spans="1:55" s="37" customFormat="1" ht="45" customHeight="1" x14ac:dyDescent="0.25">
      <c r="A122" s="110" t="s">
        <v>106</v>
      </c>
      <c r="B122" s="116" t="s">
        <v>121</v>
      </c>
      <c r="C122" s="116" t="s">
        <v>129</v>
      </c>
      <c r="D122" s="118" t="s">
        <v>55</v>
      </c>
      <c r="E122" s="115">
        <v>200</v>
      </c>
      <c r="F122" s="3">
        <f>прил.4!G80</f>
        <v>414000</v>
      </c>
      <c r="G122" s="3">
        <f>прил.4!H80</f>
        <v>364000</v>
      </c>
      <c r="H122" s="3">
        <f>прил.4!I80</f>
        <v>364000</v>
      </c>
      <c r="L122" s="39"/>
      <c r="AH122" s="36"/>
    </row>
    <row r="123" spans="1:55" s="40" customFormat="1" ht="17.25" customHeight="1" x14ac:dyDescent="0.25">
      <c r="A123" s="110" t="s">
        <v>95</v>
      </c>
      <c r="B123" s="116" t="s">
        <v>121</v>
      </c>
      <c r="C123" s="116" t="s">
        <v>129</v>
      </c>
      <c r="D123" s="118" t="s">
        <v>55</v>
      </c>
      <c r="E123" s="115">
        <v>800</v>
      </c>
      <c r="F123" s="3">
        <f>прил.4!G81</f>
        <v>1440956</v>
      </c>
      <c r="G123" s="3">
        <f>прил.4!H81</f>
        <v>1440956</v>
      </c>
      <c r="H123" s="3">
        <f>прил.4!I81</f>
        <v>1440956</v>
      </c>
      <c r="L123" s="41"/>
      <c r="AH123" s="61"/>
    </row>
    <row r="124" spans="1:55" s="40" customFormat="1" ht="55.5" customHeight="1" x14ac:dyDescent="0.25">
      <c r="A124" s="168" t="s">
        <v>210</v>
      </c>
      <c r="B124" s="114" t="s">
        <v>121</v>
      </c>
      <c r="C124" s="114" t="s">
        <v>129</v>
      </c>
      <c r="D124" s="121" t="s">
        <v>218</v>
      </c>
      <c r="E124" s="95"/>
      <c r="F124" s="3">
        <f>F125</f>
        <v>1060000</v>
      </c>
      <c r="G124" s="3">
        <f t="shared" ref="G124:H124" si="29">G125</f>
        <v>1060000</v>
      </c>
      <c r="H124" s="3">
        <f t="shared" si="29"/>
        <v>1060000</v>
      </c>
      <c r="L124" s="41"/>
      <c r="AH124" s="61"/>
    </row>
    <row r="125" spans="1:55" s="37" customFormat="1" ht="36" customHeight="1" x14ac:dyDescent="0.25">
      <c r="A125" s="110" t="s">
        <v>106</v>
      </c>
      <c r="B125" s="116" t="s">
        <v>121</v>
      </c>
      <c r="C125" s="116" t="s">
        <v>129</v>
      </c>
      <c r="D125" s="118" t="s">
        <v>218</v>
      </c>
      <c r="E125" s="115">
        <v>200</v>
      </c>
      <c r="F125" s="5">
        <f>прил.4!G83</f>
        <v>1060000</v>
      </c>
      <c r="G125" s="5">
        <f>прил.4!H83</f>
        <v>1060000</v>
      </c>
      <c r="H125" s="5">
        <f>прил.4!I83</f>
        <v>1060000</v>
      </c>
      <c r="L125" s="39"/>
      <c r="AH125" s="36"/>
    </row>
    <row r="126" spans="1:55" s="37" customFormat="1" ht="45" customHeight="1" x14ac:dyDescent="0.25">
      <c r="A126" s="165" t="s">
        <v>205</v>
      </c>
      <c r="B126" s="114" t="s">
        <v>121</v>
      </c>
      <c r="C126" s="114" t="s">
        <v>127</v>
      </c>
      <c r="D126" s="118" t="s">
        <v>216</v>
      </c>
      <c r="E126" s="113"/>
      <c r="F126" s="5">
        <f>F127</f>
        <v>1221186.8600000001</v>
      </c>
      <c r="G126" s="5">
        <f t="shared" ref="G126:H126" si="30">G127</f>
        <v>1168226.73</v>
      </c>
      <c r="H126" s="5">
        <f t="shared" si="30"/>
        <v>1168226.73</v>
      </c>
      <c r="I126" s="36"/>
      <c r="J126" s="36"/>
      <c r="L126" s="39"/>
      <c r="AH126" s="36"/>
    </row>
    <row r="127" spans="1:55" s="37" customFormat="1" ht="45" customHeight="1" x14ac:dyDescent="0.25">
      <c r="A127" s="110" t="s">
        <v>105</v>
      </c>
      <c r="B127" s="116" t="s">
        <v>121</v>
      </c>
      <c r="C127" s="116" t="s">
        <v>127</v>
      </c>
      <c r="D127" s="118" t="s">
        <v>216</v>
      </c>
      <c r="E127" s="115">
        <v>100</v>
      </c>
      <c r="F127" s="3">
        <f>прил.4!G86</f>
        <v>1221186.8600000001</v>
      </c>
      <c r="G127" s="3">
        <f>прил.4!H86</f>
        <v>1168226.73</v>
      </c>
      <c r="H127" s="3">
        <f>прил.4!I86</f>
        <v>1168226.73</v>
      </c>
      <c r="I127" s="36"/>
      <c r="L127" s="39"/>
      <c r="AH127" s="36"/>
    </row>
    <row r="128" spans="1:55" s="45" customFormat="1" ht="45" customHeight="1" x14ac:dyDescent="0.25">
      <c r="A128" s="165" t="s">
        <v>208</v>
      </c>
      <c r="B128" s="114" t="s">
        <v>121</v>
      </c>
      <c r="C128" s="114" t="s">
        <v>127</v>
      </c>
      <c r="D128" s="118" t="s">
        <v>217</v>
      </c>
      <c r="E128" s="115"/>
      <c r="F128" s="3">
        <f>F129</f>
        <v>542934</v>
      </c>
      <c r="G128" s="3">
        <f t="shared" ref="G128:H128" si="31">G129</f>
        <v>542934</v>
      </c>
      <c r="H128" s="3">
        <f t="shared" si="31"/>
        <v>542934</v>
      </c>
      <c r="I128" s="59"/>
      <c r="L128" s="38"/>
      <c r="AH128" s="59"/>
    </row>
    <row r="129" spans="1:55" s="88" customFormat="1" ht="45" customHeight="1" x14ac:dyDescent="0.25">
      <c r="A129" s="110" t="s">
        <v>105</v>
      </c>
      <c r="B129" s="116" t="s">
        <v>121</v>
      </c>
      <c r="C129" s="116" t="s">
        <v>127</v>
      </c>
      <c r="D129" s="118" t="s">
        <v>217</v>
      </c>
      <c r="E129" s="115">
        <v>100</v>
      </c>
      <c r="F129" s="5">
        <f>прил.4!G88</f>
        <v>542934</v>
      </c>
      <c r="G129" s="5">
        <f>прил.4!H88</f>
        <v>542934</v>
      </c>
      <c r="H129" s="5">
        <f>прил.4!I88</f>
        <v>542934</v>
      </c>
      <c r="I129" s="5"/>
      <c r="K129" s="5"/>
      <c r="L129" s="84"/>
      <c r="AH129" s="5"/>
    </row>
    <row r="130" spans="1:55" s="91" customFormat="1" ht="45" customHeight="1" x14ac:dyDescent="0.25">
      <c r="A130" s="195" t="s">
        <v>235</v>
      </c>
      <c r="B130" s="114" t="s">
        <v>121</v>
      </c>
      <c r="C130" s="114" t="s">
        <v>129</v>
      </c>
      <c r="D130" s="121" t="s">
        <v>234</v>
      </c>
      <c r="E130" s="113"/>
      <c r="F130" s="3">
        <f>F131</f>
        <v>500000</v>
      </c>
      <c r="G130" s="3">
        <f t="shared" ref="G130:H130" si="32">G131</f>
        <v>500000</v>
      </c>
      <c r="H130" s="3">
        <f t="shared" si="32"/>
        <v>500000</v>
      </c>
      <c r="I130" s="3"/>
      <c r="L130" s="124"/>
      <c r="AH130" s="3"/>
    </row>
    <row r="131" spans="1:55" s="88" customFormat="1" ht="32.25" customHeight="1" x14ac:dyDescent="0.25">
      <c r="A131" s="110" t="s">
        <v>106</v>
      </c>
      <c r="B131" s="114" t="s">
        <v>121</v>
      </c>
      <c r="C131" s="114" t="s">
        <v>129</v>
      </c>
      <c r="D131" s="118" t="s">
        <v>234</v>
      </c>
      <c r="E131" s="115">
        <v>200</v>
      </c>
      <c r="F131" s="5">
        <f>прил.4!G221</f>
        <v>500000</v>
      </c>
      <c r="G131" s="5">
        <f>прил.4!H222</f>
        <v>500000</v>
      </c>
      <c r="H131" s="5">
        <f>прил.4!I222</f>
        <v>500000</v>
      </c>
      <c r="I131" s="5"/>
      <c r="L131" s="84"/>
      <c r="AH131" s="5"/>
    </row>
    <row r="132" spans="1:55" s="91" customFormat="1" ht="192.75" customHeight="1" x14ac:dyDescent="0.25">
      <c r="A132" s="31" t="s">
        <v>143</v>
      </c>
      <c r="B132" s="114" t="s">
        <v>121</v>
      </c>
      <c r="C132" s="114" t="s">
        <v>127</v>
      </c>
      <c r="D132" s="121" t="s">
        <v>136</v>
      </c>
      <c r="E132" s="113"/>
      <c r="F132" s="3">
        <f>F133</f>
        <v>953950</v>
      </c>
      <c r="G132" s="3">
        <f t="shared" ref="G132:H132" si="33">G133</f>
        <v>953950</v>
      </c>
      <c r="H132" s="3">
        <f t="shared" si="33"/>
        <v>953950</v>
      </c>
      <c r="I132" s="3"/>
      <c r="J132" s="3"/>
      <c r="L132" s="124"/>
      <c r="AH132" s="3"/>
    </row>
    <row r="133" spans="1:55" s="88" customFormat="1" ht="32.25" customHeight="1" x14ac:dyDescent="0.25">
      <c r="A133" s="110" t="s">
        <v>106</v>
      </c>
      <c r="B133" s="114" t="s">
        <v>121</v>
      </c>
      <c r="C133" s="114" t="s">
        <v>127</v>
      </c>
      <c r="D133" s="118" t="s">
        <v>136</v>
      </c>
      <c r="E133" s="116" t="s">
        <v>107</v>
      </c>
      <c r="F133" s="5">
        <f>прил.4!G90</f>
        <v>953950</v>
      </c>
      <c r="G133" s="5">
        <f>прил.4!H90</f>
        <v>953950</v>
      </c>
      <c r="H133" s="5">
        <f>прил.4!I90</f>
        <v>953950</v>
      </c>
      <c r="I133" s="5"/>
      <c r="L133" s="84"/>
      <c r="AH133" s="5"/>
    </row>
    <row r="134" spans="1:55" s="143" customFormat="1" ht="65.25" customHeight="1" x14ac:dyDescent="0.25">
      <c r="A134" s="94" t="s">
        <v>177</v>
      </c>
      <c r="B134" s="114" t="s">
        <v>121</v>
      </c>
      <c r="C134" s="114" t="s">
        <v>127</v>
      </c>
      <c r="D134" s="121" t="s">
        <v>176</v>
      </c>
      <c r="E134" s="114"/>
      <c r="F134" s="196">
        <f>F135</f>
        <v>91140</v>
      </c>
      <c r="G134" s="196">
        <f t="shared" ref="G134:H134" si="34">G135</f>
        <v>0</v>
      </c>
      <c r="H134" s="196">
        <f t="shared" si="34"/>
        <v>0</v>
      </c>
      <c r="I134" s="138"/>
      <c r="AH134" s="138"/>
    </row>
    <row r="135" spans="1:55" s="88" customFormat="1" ht="45" customHeight="1" x14ac:dyDescent="0.25">
      <c r="A135" s="110" t="s">
        <v>105</v>
      </c>
      <c r="B135" s="114" t="s">
        <v>121</v>
      </c>
      <c r="C135" s="114" t="s">
        <v>127</v>
      </c>
      <c r="D135" s="118" t="s">
        <v>176</v>
      </c>
      <c r="E135" s="116" t="s">
        <v>108</v>
      </c>
      <c r="F135" s="68">
        <f>прил.4!G92</f>
        <v>91140</v>
      </c>
      <c r="G135" s="68">
        <f>прил.4!H92</f>
        <v>0</v>
      </c>
      <c r="H135" s="68">
        <f>прил.4!I92</f>
        <v>0</v>
      </c>
      <c r="I135" s="5"/>
      <c r="L135" s="84"/>
      <c r="AH135" s="5"/>
    </row>
    <row r="136" spans="1:55" s="41" customFormat="1" ht="33.75" customHeight="1" x14ac:dyDescent="0.25">
      <c r="A136" s="94" t="s">
        <v>83</v>
      </c>
      <c r="B136" s="96" t="s">
        <v>127</v>
      </c>
      <c r="C136" s="15" t="s">
        <v>119</v>
      </c>
      <c r="D136" s="102"/>
      <c r="E136" s="96"/>
      <c r="F136" s="3">
        <f>F137</f>
        <v>3835481.58</v>
      </c>
      <c r="G136" s="3">
        <f t="shared" ref="G136:H136" si="35">G137</f>
        <v>4578095.91</v>
      </c>
      <c r="H136" s="3">
        <f t="shared" si="35"/>
        <v>4578095.91</v>
      </c>
      <c r="I136" s="61"/>
      <c r="J136" s="61"/>
      <c r="K136" s="61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61">
        <f>прил.4!G93</f>
        <v>3835481.58</v>
      </c>
      <c r="AI136" s="61">
        <f>AH136-F136</f>
        <v>0</v>
      </c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</row>
    <row r="137" spans="1:55" s="45" customFormat="1" ht="29.25" customHeight="1" x14ac:dyDescent="0.25">
      <c r="A137" s="102" t="s">
        <v>27</v>
      </c>
      <c r="B137" s="96" t="s">
        <v>127</v>
      </c>
      <c r="C137" s="15" t="s">
        <v>127</v>
      </c>
      <c r="D137" s="96"/>
      <c r="E137" s="96"/>
      <c r="F137" s="3">
        <f>F138+F140+F142+F144</f>
        <v>3835481.58</v>
      </c>
      <c r="G137" s="3">
        <f t="shared" ref="G137:H137" si="36">G138+G140+G142+G144</f>
        <v>4578095.91</v>
      </c>
      <c r="H137" s="3">
        <f t="shared" si="36"/>
        <v>4578095.91</v>
      </c>
      <c r="I137" s="59"/>
      <c r="J137" s="59"/>
      <c r="K137" s="59"/>
      <c r="L137" s="38"/>
      <c r="AH137" s="59"/>
    </row>
    <row r="138" spans="1:55" s="37" customFormat="1" ht="45" customHeight="1" x14ac:dyDescent="0.25">
      <c r="A138" s="165" t="s">
        <v>205</v>
      </c>
      <c r="B138" s="114" t="s">
        <v>127</v>
      </c>
      <c r="C138" s="114" t="s">
        <v>127</v>
      </c>
      <c r="D138" s="118" t="s">
        <v>219</v>
      </c>
      <c r="E138" s="113"/>
      <c r="F138" s="3">
        <f>F139</f>
        <v>3267752.21</v>
      </c>
      <c r="G138" s="3">
        <f t="shared" ref="G138:H138" si="37">G139</f>
        <v>3733786.54</v>
      </c>
      <c r="H138" s="3">
        <f t="shared" si="37"/>
        <v>3733786.54</v>
      </c>
      <c r="L138" s="39"/>
      <c r="AH138" s="36"/>
    </row>
    <row r="139" spans="1:55" s="37" customFormat="1" ht="45" customHeight="1" x14ac:dyDescent="0.25">
      <c r="A139" s="110" t="s">
        <v>105</v>
      </c>
      <c r="B139" s="116" t="s">
        <v>127</v>
      </c>
      <c r="C139" s="116" t="s">
        <v>127</v>
      </c>
      <c r="D139" s="118" t="s">
        <v>219</v>
      </c>
      <c r="E139" s="115">
        <v>100</v>
      </c>
      <c r="F139" s="5">
        <f>прил.4!G96</f>
        <v>3267752.21</v>
      </c>
      <c r="G139" s="5">
        <f>прил.4!H96</f>
        <v>3733786.54</v>
      </c>
      <c r="H139" s="5">
        <f>прил.4!I96</f>
        <v>3733786.54</v>
      </c>
      <c r="L139" s="39"/>
      <c r="AH139" s="36"/>
    </row>
    <row r="140" spans="1:55" s="40" customFormat="1" ht="45" customHeight="1" x14ac:dyDescent="0.25">
      <c r="A140" s="168" t="s">
        <v>40</v>
      </c>
      <c r="B140" s="114" t="s">
        <v>127</v>
      </c>
      <c r="C140" s="114" t="s">
        <v>127</v>
      </c>
      <c r="D140" s="121" t="s">
        <v>56</v>
      </c>
      <c r="E140" s="113"/>
      <c r="F140" s="3">
        <f>F141</f>
        <v>10000</v>
      </c>
      <c r="G140" s="3">
        <f>G141</f>
        <v>50000</v>
      </c>
      <c r="H140" s="3">
        <f t="shared" ref="H140" si="38">H141</f>
        <v>50000</v>
      </c>
      <c r="L140" s="41"/>
      <c r="AH140" s="61"/>
    </row>
    <row r="141" spans="1:55" s="40" customFormat="1" ht="34.5" customHeight="1" x14ac:dyDescent="0.25">
      <c r="A141" s="110" t="s">
        <v>106</v>
      </c>
      <c r="B141" s="116" t="s">
        <v>127</v>
      </c>
      <c r="C141" s="116" t="s">
        <v>127</v>
      </c>
      <c r="D141" s="118" t="s">
        <v>56</v>
      </c>
      <c r="E141" s="115">
        <v>200</v>
      </c>
      <c r="F141" s="3">
        <f>прил.4!G98</f>
        <v>10000</v>
      </c>
      <c r="G141" s="3">
        <f>прил.4!H98</f>
        <v>50000</v>
      </c>
      <c r="H141" s="3">
        <f>прил.4!I98</f>
        <v>50000</v>
      </c>
      <c r="L141" s="41"/>
      <c r="AH141" s="61"/>
    </row>
    <row r="142" spans="1:55" s="40" customFormat="1" ht="36" customHeight="1" x14ac:dyDescent="0.25">
      <c r="A142" s="168" t="s">
        <v>208</v>
      </c>
      <c r="B142" s="114" t="s">
        <v>127</v>
      </c>
      <c r="C142" s="114" t="s">
        <v>127</v>
      </c>
      <c r="D142" s="121" t="s">
        <v>220</v>
      </c>
      <c r="E142" s="113"/>
      <c r="F142" s="3">
        <f>F143</f>
        <v>284309.37</v>
      </c>
      <c r="G142" s="3">
        <f t="shared" ref="G142:H142" si="39">G143</f>
        <v>794309.37</v>
      </c>
      <c r="H142" s="3">
        <f t="shared" si="39"/>
        <v>794309.37</v>
      </c>
      <c r="L142" s="41"/>
      <c r="AH142" s="61"/>
    </row>
    <row r="143" spans="1:55" s="40" customFormat="1" ht="38.25" customHeight="1" x14ac:dyDescent="0.25">
      <c r="A143" s="110" t="s">
        <v>106</v>
      </c>
      <c r="B143" s="116" t="s">
        <v>127</v>
      </c>
      <c r="C143" s="116" t="s">
        <v>127</v>
      </c>
      <c r="D143" s="118" t="s">
        <v>220</v>
      </c>
      <c r="E143" s="115">
        <v>200</v>
      </c>
      <c r="F143" s="3">
        <f>прил.4!G100</f>
        <v>284309.37</v>
      </c>
      <c r="G143" s="3">
        <f>прил.4!H100</f>
        <v>794309.37</v>
      </c>
      <c r="H143" s="3">
        <f>прил.4!I100</f>
        <v>794309.37</v>
      </c>
      <c r="L143" s="41"/>
      <c r="AH143" s="61"/>
    </row>
    <row r="144" spans="1:55" s="144" customFormat="1" ht="60" customHeight="1" x14ac:dyDescent="0.25">
      <c r="A144" s="94" t="s">
        <v>177</v>
      </c>
      <c r="B144" s="114" t="s">
        <v>127</v>
      </c>
      <c r="C144" s="114" t="s">
        <v>127</v>
      </c>
      <c r="D144" s="121" t="s">
        <v>176</v>
      </c>
      <c r="E144" s="113"/>
      <c r="F144" s="3">
        <f>F145</f>
        <v>273420</v>
      </c>
      <c r="G144" s="3">
        <f t="shared" ref="G144:H144" si="40">G145</f>
        <v>0</v>
      </c>
      <c r="H144" s="3">
        <f t="shared" si="40"/>
        <v>0</v>
      </c>
      <c r="AH144" s="145"/>
    </row>
    <row r="145" spans="1:55" s="40" customFormat="1" ht="45" customHeight="1" x14ac:dyDescent="0.25">
      <c r="A145" s="110" t="s">
        <v>105</v>
      </c>
      <c r="B145" s="116" t="s">
        <v>127</v>
      </c>
      <c r="C145" s="116" t="s">
        <v>127</v>
      </c>
      <c r="D145" s="118" t="s">
        <v>176</v>
      </c>
      <c r="E145" s="115">
        <v>100</v>
      </c>
      <c r="F145" s="3">
        <f>прил.4!G102</f>
        <v>273420</v>
      </c>
      <c r="G145" s="3">
        <f>прил.4!H102</f>
        <v>0</v>
      </c>
      <c r="H145" s="3">
        <f>прил.4!I102</f>
        <v>0</v>
      </c>
      <c r="L145" s="41"/>
      <c r="AH145" s="61"/>
    </row>
    <row r="146" spans="1:55" s="38" customFormat="1" ht="31.5" customHeight="1" x14ac:dyDescent="0.25">
      <c r="A146" s="110" t="s">
        <v>84</v>
      </c>
      <c r="B146" s="96" t="s">
        <v>128</v>
      </c>
      <c r="C146" s="15" t="s">
        <v>119</v>
      </c>
      <c r="D146" s="102"/>
      <c r="E146" s="94"/>
      <c r="F146" s="3">
        <f>F147+F170+F206+F219+F222+F231</f>
        <v>965807050.82000005</v>
      </c>
      <c r="G146" s="3">
        <f>G147+G170+G206+G219+G222+G231</f>
        <v>885158705.8900001</v>
      </c>
      <c r="H146" s="3">
        <f>H147+H170+H206+H219+H222+H231</f>
        <v>1185700791.7200003</v>
      </c>
      <c r="I146" s="59"/>
      <c r="J146" s="59"/>
      <c r="K146" s="59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59">
        <f>прил.4!G103+прил.4!G239</f>
        <v>965807050.82000005</v>
      </c>
      <c r="AI146" s="59">
        <f>AH146-F146</f>
        <v>0</v>
      </c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</row>
    <row r="147" spans="1:55" s="37" customFormat="1" ht="25.5" customHeight="1" x14ac:dyDescent="0.25">
      <c r="A147" s="102" t="s">
        <v>11</v>
      </c>
      <c r="B147" s="96" t="s">
        <v>128</v>
      </c>
      <c r="C147" s="15" t="s">
        <v>120</v>
      </c>
      <c r="D147" s="96"/>
      <c r="E147" s="96"/>
      <c r="F147" s="3">
        <f>F148+F161+F165+F150+F163</f>
        <v>259818736.74000001</v>
      </c>
      <c r="G147" s="3">
        <f t="shared" ref="G147:H147" si="41">G148+G161+G165+G150+G163</f>
        <v>249420404.80000001</v>
      </c>
      <c r="H147" s="3">
        <f t="shared" si="41"/>
        <v>249363804.84999999</v>
      </c>
      <c r="I147" s="36"/>
      <c r="J147" s="36"/>
      <c r="K147" s="36"/>
      <c r="L147" s="39"/>
      <c r="AH147" s="36"/>
    </row>
    <row r="148" spans="1:55" s="46" customFormat="1" ht="45" customHeight="1" x14ac:dyDescent="0.25">
      <c r="A148" s="180" t="s">
        <v>178</v>
      </c>
      <c r="B148" s="96" t="s">
        <v>128</v>
      </c>
      <c r="C148" s="15" t="s">
        <v>120</v>
      </c>
      <c r="D148" s="121" t="s">
        <v>179</v>
      </c>
      <c r="E148" s="94"/>
      <c r="F148" s="3">
        <f>F149</f>
        <v>12092980</v>
      </c>
      <c r="G148" s="3">
        <f>G149</f>
        <v>12092980</v>
      </c>
      <c r="H148" s="3">
        <f>H149</f>
        <v>12092980</v>
      </c>
      <c r="I148" s="64"/>
      <c r="J148" s="64"/>
      <c r="K148" s="64"/>
      <c r="L148" s="85"/>
      <c r="AH148" s="64"/>
    </row>
    <row r="149" spans="1:55" s="37" customFormat="1" ht="45" customHeight="1" x14ac:dyDescent="0.25">
      <c r="A149" s="110" t="s">
        <v>105</v>
      </c>
      <c r="B149" s="4" t="s">
        <v>128</v>
      </c>
      <c r="C149" s="97" t="s">
        <v>120</v>
      </c>
      <c r="D149" s="118" t="s">
        <v>179</v>
      </c>
      <c r="E149" s="98">
        <v>100</v>
      </c>
      <c r="F149" s="5">
        <f>прил.4!G242</f>
        <v>12092980</v>
      </c>
      <c r="G149" s="5">
        <f>прил.4!H242</f>
        <v>12092980</v>
      </c>
      <c r="H149" s="5">
        <f>прил.4!I242</f>
        <v>12092980</v>
      </c>
      <c r="I149" s="36"/>
      <c r="L149" s="39"/>
      <c r="AH149" s="36"/>
    </row>
    <row r="150" spans="1:55" s="46" customFormat="1" ht="45" customHeight="1" x14ac:dyDescent="0.25">
      <c r="A150" s="110" t="s">
        <v>186</v>
      </c>
      <c r="B150" s="4" t="s">
        <v>128</v>
      </c>
      <c r="C150" s="97" t="s">
        <v>120</v>
      </c>
      <c r="D150" s="71" t="s">
        <v>236</v>
      </c>
      <c r="E150" s="98"/>
      <c r="F150" s="5">
        <f>F151+F153+F155+F157+F159</f>
        <v>198096600</v>
      </c>
      <c r="G150" s="5">
        <f>G151+G153+G155+G157+G159</f>
        <v>198096600</v>
      </c>
      <c r="H150" s="5">
        <f>H151+H153+H155+H157+H159</f>
        <v>198096600</v>
      </c>
      <c r="L150" s="85"/>
      <c r="AH150" s="64"/>
    </row>
    <row r="151" spans="1:55" s="37" customFormat="1" ht="65.25" customHeight="1" x14ac:dyDescent="0.25">
      <c r="A151" s="94" t="s">
        <v>182</v>
      </c>
      <c r="B151" s="93" t="s">
        <v>128</v>
      </c>
      <c r="C151" s="93" t="s">
        <v>120</v>
      </c>
      <c r="D151" s="71" t="s">
        <v>241</v>
      </c>
      <c r="E151" s="98"/>
      <c r="F151" s="5">
        <f>F152</f>
        <v>623503.34</v>
      </c>
      <c r="G151" s="5">
        <f>G152</f>
        <v>623503.34</v>
      </c>
      <c r="H151" s="5">
        <f>H152</f>
        <v>623503.34</v>
      </c>
      <c r="L151" s="39"/>
      <c r="AH151" s="36"/>
    </row>
    <row r="152" spans="1:55" s="37" customFormat="1" ht="45" customHeight="1" x14ac:dyDescent="0.25">
      <c r="A152" s="110" t="s">
        <v>105</v>
      </c>
      <c r="B152" s="92" t="s">
        <v>128</v>
      </c>
      <c r="C152" s="92" t="s">
        <v>120</v>
      </c>
      <c r="D152" s="71" t="s">
        <v>241</v>
      </c>
      <c r="E152" s="98">
        <v>100</v>
      </c>
      <c r="F152" s="5">
        <f>прил.4!G245</f>
        <v>623503.34</v>
      </c>
      <c r="G152" s="5">
        <f>прил.4!H245</f>
        <v>623503.34</v>
      </c>
      <c r="H152" s="5">
        <f>прил.4!I245</f>
        <v>623503.34</v>
      </c>
      <c r="L152" s="39"/>
      <c r="AH152" s="36"/>
    </row>
    <row r="153" spans="1:55" s="37" customFormat="1" ht="116.25" customHeight="1" x14ac:dyDescent="0.25">
      <c r="A153" s="94" t="s">
        <v>184</v>
      </c>
      <c r="B153" s="93" t="s">
        <v>128</v>
      </c>
      <c r="C153" s="93" t="s">
        <v>120</v>
      </c>
      <c r="D153" s="71" t="s">
        <v>237</v>
      </c>
      <c r="E153" s="98"/>
      <c r="F153" s="5">
        <f>F154</f>
        <v>44603963.57</v>
      </c>
      <c r="G153" s="5">
        <f>G154</f>
        <v>44603963.57</v>
      </c>
      <c r="H153" s="5">
        <f>H154</f>
        <v>44603963.57</v>
      </c>
      <c r="L153" s="39"/>
      <c r="AH153" s="36"/>
    </row>
    <row r="154" spans="1:55" s="37" customFormat="1" ht="45" customHeight="1" x14ac:dyDescent="0.25">
      <c r="A154" s="110" t="s">
        <v>105</v>
      </c>
      <c r="B154" s="92" t="s">
        <v>128</v>
      </c>
      <c r="C154" s="92" t="s">
        <v>120</v>
      </c>
      <c r="D154" s="71" t="s">
        <v>237</v>
      </c>
      <c r="E154" s="98">
        <v>100</v>
      </c>
      <c r="F154" s="5">
        <f>прил.4!G247</f>
        <v>44603963.57</v>
      </c>
      <c r="G154" s="5">
        <f>прил.4!H247</f>
        <v>44603963.57</v>
      </c>
      <c r="H154" s="5">
        <f>прил.4!I247</f>
        <v>44603963.57</v>
      </c>
      <c r="L154" s="39"/>
      <c r="AH154" s="36"/>
    </row>
    <row r="155" spans="1:55" s="37" customFormat="1" ht="45" customHeight="1" x14ac:dyDescent="0.25">
      <c r="A155" s="94" t="s">
        <v>189</v>
      </c>
      <c r="B155" s="93" t="s">
        <v>128</v>
      </c>
      <c r="C155" s="93" t="s">
        <v>120</v>
      </c>
      <c r="D155" s="71" t="s">
        <v>238</v>
      </c>
      <c r="E155" s="98"/>
      <c r="F155" s="5">
        <f>F156</f>
        <v>113589057.56</v>
      </c>
      <c r="G155" s="5">
        <f>G156</f>
        <v>113589057.56</v>
      </c>
      <c r="H155" s="5">
        <f>H156</f>
        <v>113589057.56</v>
      </c>
      <c r="L155" s="39"/>
      <c r="AH155" s="36"/>
    </row>
    <row r="156" spans="1:55" s="37" customFormat="1" ht="45" customHeight="1" x14ac:dyDescent="0.25">
      <c r="A156" s="110" t="s">
        <v>105</v>
      </c>
      <c r="B156" s="92" t="s">
        <v>128</v>
      </c>
      <c r="C156" s="92" t="s">
        <v>120</v>
      </c>
      <c r="D156" s="72" t="s">
        <v>238</v>
      </c>
      <c r="E156" s="98">
        <v>100</v>
      </c>
      <c r="F156" s="5">
        <f>прил.4!G249</f>
        <v>113589057.56</v>
      </c>
      <c r="G156" s="5">
        <f>прил.4!H249</f>
        <v>113589057.56</v>
      </c>
      <c r="H156" s="5">
        <f>прил.4!I249</f>
        <v>113589057.56</v>
      </c>
      <c r="L156" s="39"/>
      <c r="AH156" s="36"/>
    </row>
    <row r="157" spans="1:55" s="37" customFormat="1" ht="45" customHeight="1" x14ac:dyDescent="0.25">
      <c r="A157" s="94" t="s">
        <v>190</v>
      </c>
      <c r="B157" s="93" t="s">
        <v>128</v>
      </c>
      <c r="C157" s="93" t="s">
        <v>120</v>
      </c>
      <c r="D157" s="71" t="s">
        <v>239</v>
      </c>
      <c r="E157" s="98"/>
      <c r="F157" s="5">
        <f>F158</f>
        <v>4705463.25</v>
      </c>
      <c r="G157" s="5">
        <f>G158</f>
        <v>4705463.25</v>
      </c>
      <c r="H157" s="5">
        <f>H158</f>
        <v>4705463.25</v>
      </c>
      <c r="L157" s="39"/>
      <c r="AH157" s="36"/>
    </row>
    <row r="158" spans="1:55" s="37" customFormat="1" ht="45" customHeight="1" x14ac:dyDescent="0.25">
      <c r="A158" s="110" t="s">
        <v>105</v>
      </c>
      <c r="B158" s="92" t="s">
        <v>128</v>
      </c>
      <c r="C158" s="92" t="s">
        <v>120</v>
      </c>
      <c r="D158" s="72" t="s">
        <v>239</v>
      </c>
      <c r="E158" s="98">
        <v>100</v>
      </c>
      <c r="F158" s="5">
        <f>прил.4!G251</f>
        <v>4705463.25</v>
      </c>
      <c r="G158" s="5">
        <f>прил.4!H251</f>
        <v>4705463.25</v>
      </c>
      <c r="H158" s="5">
        <f>прил.4!I251</f>
        <v>4705463.25</v>
      </c>
      <c r="L158" s="39"/>
      <c r="AH158" s="36"/>
    </row>
    <row r="159" spans="1:55" s="37" customFormat="1" ht="68.25" customHeight="1" x14ac:dyDescent="0.25">
      <c r="A159" s="94" t="s">
        <v>187</v>
      </c>
      <c r="B159" s="93" t="s">
        <v>128</v>
      </c>
      <c r="C159" s="93" t="s">
        <v>120</v>
      </c>
      <c r="D159" s="71" t="s">
        <v>240</v>
      </c>
      <c r="E159" s="98"/>
      <c r="F159" s="5">
        <f>F160</f>
        <v>34574612.280000001</v>
      </c>
      <c r="G159" s="5">
        <f>G160</f>
        <v>34574612.280000001</v>
      </c>
      <c r="H159" s="5">
        <f>H160</f>
        <v>34574612.280000001</v>
      </c>
      <c r="L159" s="39"/>
      <c r="AH159" s="36"/>
    </row>
    <row r="160" spans="1:55" s="37" customFormat="1" ht="45" customHeight="1" x14ac:dyDescent="0.25">
      <c r="A160" s="110" t="s">
        <v>105</v>
      </c>
      <c r="B160" s="92" t="s">
        <v>128</v>
      </c>
      <c r="C160" s="92" t="s">
        <v>120</v>
      </c>
      <c r="D160" s="72" t="s">
        <v>240</v>
      </c>
      <c r="E160" s="98">
        <v>100</v>
      </c>
      <c r="F160" s="5">
        <f>прил.4!G253</f>
        <v>34574612.280000001</v>
      </c>
      <c r="G160" s="5">
        <f>прил.4!H253</f>
        <v>34574612.280000001</v>
      </c>
      <c r="H160" s="5">
        <f>прил.4!I253</f>
        <v>34574612.280000001</v>
      </c>
      <c r="L160" s="39"/>
      <c r="AH160" s="36"/>
    </row>
    <row r="161" spans="1:34" s="47" customFormat="1" ht="213.75" customHeight="1" x14ac:dyDescent="0.25">
      <c r="A161" s="94" t="s">
        <v>104</v>
      </c>
      <c r="B161" s="96" t="s">
        <v>128</v>
      </c>
      <c r="C161" s="15" t="s">
        <v>120</v>
      </c>
      <c r="D161" s="102" t="s">
        <v>103</v>
      </c>
      <c r="E161" s="91"/>
      <c r="F161" s="3">
        <f>F162</f>
        <v>1114400</v>
      </c>
      <c r="G161" s="3">
        <f>G162</f>
        <v>1114400</v>
      </c>
      <c r="H161" s="3">
        <f>H162</f>
        <v>1114400</v>
      </c>
      <c r="L161" s="86"/>
      <c r="AH161" s="67"/>
    </row>
    <row r="162" spans="1:34" s="37" customFormat="1" ht="37.5" customHeight="1" x14ac:dyDescent="0.25">
      <c r="A162" s="110" t="s">
        <v>106</v>
      </c>
      <c r="B162" s="4" t="s">
        <v>128</v>
      </c>
      <c r="C162" s="97" t="s">
        <v>120</v>
      </c>
      <c r="D162" s="99" t="s">
        <v>103</v>
      </c>
      <c r="E162" s="87">
        <v>200</v>
      </c>
      <c r="F162" s="5">
        <f>прил.4!G262</f>
        <v>1114400</v>
      </c>
      <c r="G162" s="5">
        <f>прил.4!H262</f>
        <v>1114400</v>
      </c>
      <c r="H162" s="5">
        <f>прил.4!I262</f>
        <v>1114400</v>
      </c>
      <c r="L162" s="39"/>
      <c r="AH162" s="36"/>
    </row>
    <row r="163" spans="1:34" s="40" customFormat="1" ht="45" customHeight="1" x14ac:dyDescent="0.25">
      <c r="A163" s="168" t="s">
        <v>210</v>
      </c>
      <c r="B163" s="114" t="s">
        <v>128</v>
      </c>
      <c r="C163" s="114" t="s">
        <v>120</v>
      </c>
      <c r="D163" s="121" t="s">
        <v>242</v>
      </c>
      <c r="E163" s="113"/>
      <c r="F163" s="3">
        <f>F164</f>
        <v>6696678.0199999996</v>
      </c>
      <c r="G163" s="3">
        <f t="shared" ref="G163:H163" si="42">G164</f>
        <v>1567095.33</v>
      </c>
      <c r="H163" s="3">
        <f t="shared" si="42"/>
        <v>1510495.38</v>
      </c>
      <c r="L163" s="41"/>
      <c r="AH163" s="61"/>
    </row>
    <row r="164" spans="1:34" s="37" customFormat="1" ht="45" customHeight="1" x14ac:dyDescent="0.25">
      <c r="A164" s="110" t="s">
        <v>106</v>
      </c>
      <c r="B164" s="116" t="s">
        <v>128</v>
      </c>
      <c r="C164" s="116" t="s">
        <v>120</v>
      </c>
      <c r="D164" s="118" t="s">
        <v>242</v>
      </c>
      <c r="E164" s="115">
        <v>200</v>
      </c>
      <c r="F164" s="5">
        <f>прил.4!G260</f>
        <v>6696678.0199999996</v>
      </c>
      <c r="G164" s="5">
        <f>прил.4!H260</f>
        <v>1567095.33</v>
      </c>
      <c r="H164" s="5">
        <f>прил.4!I260</f>
        <v>1510495.38</v>
      </c>
      <c r="L164" s="39"/>
      <c r="AH164" s="36"/>
    </row>
    <row r="165" spans="1:34" s="48" customFormat="1" ht="45" customHeight="1" x14ac:dyDescent="0.25">
      <c r="A165" s="102" t="s">
        <v>52</v>
      </c>
      <c r="B165" s="96" t="s">
        <v>128</v>
      </c>
      <c r="C165" s="15" t="s">
        <v>120</v>
      </c>
      <c r="D165" s="102" t="s">
        <v>68</v>
      </c>
      <c r="E165" s="94"/>
      <c r="F165" s="3">
        <f>F166+F167+F169+F168</f>
        <v>41818078.719999999</v>
      </c>
      <c r="G165" s="3">
        <f>G166+G167+G169+G168</f>
        <v>36549329.469999999</v>
      </c>
      <c r="H165" s="3">
        <f>H166+H167+H169+H168</f>
        <v>36549329.469999999</v>
      </c>
      <c r="L165" s="83"/>
      <c r="AH165" s="66"/>
    </row>
    <row r="166" spans="1:34" s="37" customFormat="1" ht="66.75" customHeight="1" x14ac:dyDescent="0.25">
      <c r="A166" s="110" t="s">
        <v>105</v>
      </c>
      <c r="B166" s="4" t="s">
        <v>128</v>
      </c>
      <c r="C166" s="97" t="s">
        <v>120</v>
      </c>
      <c r="D166" s="102" t="s">
        <v>68</v>
      </c>
      <c r="E166" s="98">
        <v>100</v>
      </c>
      <c r="F166" s="5">
        <f>прил.4!G255</f>
        <v>678330.57</v>
      </c>
      <c r="G166" s="5">
        <f>прил.4!H255</f>
        <v>701486.35</v>
      </c>
      <c r="H166" s="5">
        <f>прил.4!I255</f>
        <v>701486.35</v>
      </c>
      <c r="L166" s="39"/>
      <c r="AH166" s="36"/>
    </row>
    <row r="167" spans="1:34" s="37" customFormat="1" ht="35.25" customHeight="1" x14ac:dyDescent="0.25">
      <c r="A167" s="110" t="s">
        <v>106</v>
      </c>
      <c r="B167" s="4" t="s">
        <v>128</v>
      </c>
      <c r="C167" s="97" t="s">
        <v>120</v>
      </c>
      <c r="D167" s="102" t="s">
        <v>68</v>
      </c>
      <c r="E167" s="97" t="s">
        <v>107</v>
      </c>
      <c r="F167" s="5">
        <f>прил.4!G256</f>
        <v>39117573.25</v>
      </c>
      <c r="G167" s="5">
        <f>прил.4!H256</f>
        <v>35162568.119999997</v>
      </c>
      <c r="H167" s="5">
        <f>прил.4!I256</f>
        <v>35162568.119999997</v>
      </c>
      <c r="L167" s="39"/>
      <c r="AH167" s="36"/>
    </row>
    <row r="168" spans="1:34" s="37" customFormat="1" ht="30.75" customHeight="1" x14ac:dyDescent="0.25">
      <c r="A168" s="110" t="s">
        <v>111</v>
      </c>
      <c r="B168" s="4" t="s">
        <v>128</v>
      </c>
      <c r="C168" s="97" t="s">
        <v>120</v>
      </c>
      <c r="D168" s="102" t="s">
        <v>68</v>
      </c>
      <c r="E168" s="97" t="s">
        <v>109</v>
      </c>
      <c r="F168" s="5">
        <f>прил.4!G257</f>
        <v>50000</v>
      </c>
      <c r="G168" s="5">
        <f>прил.4!H257</f>
        <v>50000</v>
      </c>
      <c r="H168" s="5">
        <f>прил.4!I257</f>
        <v>50000</v>
      </c>
      <c r="L168" s="39"/>
      <c r="AH168" s="36"/>
    </row>
    <row r="169" spans="1:34" s="37" customFormat="1" ht="18" customHeight="1" x14ac:dyDescent="0.25">
      <c r="A169" s="110" t="s">
        <v>95</v>
      </c>
      <c r="B169" s="4" t="s">
        <v>128</v>
      </c>
      <c r="C169" s="97" t="s">
        <v>120</v>
      </c>
      <c r="D169" s="102" t="s">
        <v>68</v>
      </c>
      <c r="E169" s="97" t="s">
        <v>110</v>
      </c>
      <c r="F169" s="5">
        <f>прил.4!G258</f>
        <v>1972174.9</v>
      </c>
      <c r="G169" s="5">
        <f>прил.4!H258</f>
        <v>635275</v>
      </c>
      <c r="H169" s="5">
        <f>прил.4!I258</f>
        <v>635275</v>
      </c>
      <c r="L169" s="39"/>
      <c r="AH169" s="36"/>
    </row>
    <row r="170" spans="1:34" s="37" customFormat="1" ht="18" customHeight="1" x14ac:dyDescent="0.25">
      <c r="A170" s="102" t="s">
        <v>13</v>
      </c>
      <c r="B170" s="96" t="s">
        <v>128</v>
      </c>
      <c r="C170" s="15" t="s">
        <v>131</v>
      </c>
      <c r="D170" s="96"/>
      <c r="E170" s="109"/>
      <c r="F170" s="3">
        <f>F171+F173+F175+F177+F190+F192+F194+F199+F201</f>
        <v>618674172.64999998</v>
      </c>
      <c r="G170" s="3">
        <f t="shared" ref="G170:H170" si="43">G171+G173+G175+G177+G190+G192+G194+G199</f>
        <v>561260613.66000009</v>
      </c>
      <c r="H170" s="3">
        <f t="shared" si="43"/>
        <v>861209445.99000013</v>
      </c>
      <c r="I170" s="36"/>
      <c r="J170" s="36"/>
      <c r="K170" s="36"/>
      <c r="L170" s="39"/>
      <c r="AH170" s="36"/>
    </row>
    <row r="171" spans="1:34" s="37" customFormat="1" ht="45" customHeight="1" x14ac:dyDescent="0.25">
      <c r="A171" s="110" t="s">
        <v>154</v>
      </c>
      <c r="B171" s="96" t="s">
        <v>128</v>
      </c>
      <c r="C171" s="15" t="s">
        <v>131</v>
      </c>
      <c r="D171" s="102" t="s">
        <v>153</v>
      </c>
      <c r="E171" s="109"/>
      <c r="F171" s="3">
        <f>F172</f>
        <v>30950060.27</v>
      </c>
      <c r="G171" s="3">
        <f>G172</f>
        <v>27156800</v>
      </c>
      <c r="H171" s="3">
        <f>H172</f>
        <v>26591200</v>
      </c>
      <c r="I171" s="36"/>
      <c r="J171" s="36"/>
      <c r="K171" s="36"/>
      <c r="L171" s="39"/>
      <c r="AH171" s="36"/>
    </row>
    <row r="172" spans="1:34" s="37" customFormat="1" ht="34.5" customHeight="1" x14ac:dyDescent="0.25">
      <c r="A172" s="110" t="s">
        <v>106</v>
      </c>
      <c r="B172" s="96" t="s">
        <v>128</v>
      </c>
      <c r="C172" s="15" t="s">
        <v>131</v>
      </c>
      <c r="D172" s="102" t="s">
        <v>153</v>
      </c>
      <c r="E172" s="96">
        <v>200</v>
      </c>
      <c r="F172" s="3">
        <f>прил.4!G293</f>
        <v>30950060.27</v>
      </c>
      <c r="G172" s="3">
        <f>прил.4!H293</f>
        <v>27156800</v>
      </c>
      <c r="H172" s="3">
        <f>прил.4!I293</f>
        <v>26591200</v>
      </c>
      <c r="L172" s="39"/>
      <c r="AH172" s="36"/>
    </row>
    <row r="173" spans="1:34" s="46" customFormat="1" ht="30" customHeight="1" x14ac:dyDescent="0.25">
      <c r="A173" s="94" t="s">
        <v>163</v>
      </c>
      <c r="B173" s="93" t="s">
        <v>128</v>
      </c>
      <c r="C173" s="93" t="s">
        <v>131</v>
      </c>
      <c r="D173" s="102" t="s">
        <v>164</v>
      </c>
      <c r="E173" s="109"/>
      <c r="F173" s="3">
        <f>F174</f>
        <v>0</v>
      </c>
      <c r="G173" s="3">
        <f>G174</f>
        <v>0</v>
      </c>
      <c r="H173" s="3">
        <f>H174</f>
        <v>303970537.89999998</v>
      </c>
      <c r="J173" s="32"/>
      <c r="L173" s="85"/>
      <c r="AH173" s="64"/>
    </row>
    <row r="174" spans="1:34" s="46" customFormat="1" ht="29.25" customHeight="1" x14ac:dyDescent="0.25">
      <c r="A174" s="110" t="s">
        <v>106</v>
      </c>
      <c r="B174" s="96" t="s">
        <v>128</v>
      </c>
      <c r="C174" s="15" t="s">
        <v>131</v>
      </c>
      <c r="D174" s="102" t="s">
        <v>164</v>
      </c>
      <c r="E174" s="96">
        <v>200</v>
      </c>
      <c r="F174" s="3">
        <f>прил.4!G104</f>
        <v>0</v>
      </c>
      <c r="G174" s="3">
        <f>прил.4!H104</f>
        <v>0</v>
      </c>
      <c r="H174" s="3">
        <f>прил.4!I104</f>
        <v>303970537.89999998</v>
      </c>
      <c r="J174" s="102"/>
      <c r="L174" s="85"/>
      <c r="AH174" s="64"/>
    </row>
    <row r="175" spans="1:34" s="46" customFormat="1" ht="70.5" customHeight="1" x14ac:dyDescent="0.25">
      <c r="A175" s="110" t="s">
        <v>150</v>
      </c>
      <c r="B175" s="93" t="s">
        <v>128</v>
      </c>
      <c r="C175" s="93" t="s">
        <v>131</v>
      </c>
      <c r="D175" s="99" t="s">
        <v>174</v>
      </c>
      <c r="E175" s="109"/>
      <c r="F175" s="3">
        <f>F176</f>
        <v>50516000</v>
      </c>
      <c r="G175" s="3">
        <f>G176</f>
        <v>29685600</v>
      </c>
      <c r="H175" s="3">
        <f>H176</f>
        <v>29685600</v>
      </c>
      <c r="J175" s="102"/>
      <c r="L175" s="85"/>
      <c r="AH175" s="64"/>
    </row>
    <row r="176" spans="1:34" s="37" customFormat="1" ht="45" customHeight="1" x14ac:dyDescent="0.25">
      <c r="A176" s="110" t="s">
        <v>105</v>
      </c>
      <c r="B176" s="93" t="s">
        <v>128</v>
      </c>
      <c r="C176" s="93" t="s">
        <v>131</v>
      </c>
      <c r="D176" s="99" t="s">
        <v>174</v>
      </c>
      <c r="E176" s="98">
        <v>100</v>
      </c>
      <c r="F176" s="3">
        <f>прил.4!G289</f>
        <v>50516000</v>
      </c>
      <c r="G176" s="3">
        <f>прил.4!H289</f>
        <v>29685600</v>
      </c>
      <c r="H176" s="3">
        <f>прил.4!I289</f>
        <v>29685600</v>
      </c>
      <c r="L176" s="39"/>
      <c r="AH176" s="36"/>
    </row>
    <row r="177" spans="1:34" s="47" customFormat="1" ht="228.75" customHeight="1" x14ac:dyDescent="0.25">
      <c r="A177" s="31" t="s">
        <v>186</v>
      </c>
      <c r="B177" s="96" t="s">
        <v>128</v>
      </c>
      <c r="C177" s="15" t="s">
        <v>131</v>
      </c>
      <c r="D177" s="71" t="s">
        <v>236</v>
      </c>
      <c r="E177" s="91"/>
      <c r="F177" s="3">
        <f>F178+F180+F182+F184+F186+F188</f>
        <v>398513300</v>
      </c>
      <c r="G177" s="3">
        <f>G178+G180+G182+G184+G186+G188</f>
        <v>398513300.00000006</v>
      </c>
      <c r="H177" s="3">
        <f>H178+H180+H182+H184+H186+H188</f>
        <v>398513300.00000006</v>
      </c>
      <c r="L177" s="86"/>
      <c r="AH177" s="67"/>
    </row>
    <row r="178" spans="1:34" s="40" customFormat="1" ht="78.75" customHeight="1" x14ac:dyDescent="0.25">
      <c r="A178" s="94" t="s">
        <v>182</v>
      </c>
      <c r="B178" s="93" t="s">
        <v>128</v>
      </c>
      <c r="C178" s="93" t="s">
        <v>131</v>
      </c>
      <c r="D178" s="71" t="s">
        <v>181</v>
      </c>
      <c r="E178" s="91"/>
      <c r="F178" s="3">
        <f>F179</f>
        <v>44711722.5</v>
      </c>
      <c r="G178" s="3">
        <f>G179</f>
        <v>44711722.5</v>
      </c>
      <c r="H178" s="3">
        <f>H179</f>
        <v>44711722.5</v>
      </c>
      <c r="L178" s="41"/>
      <c r="AH178" s="61"/>
    </row>
    <row r="179" spans="1:34" s="37" customFormat="1" ht="45" customHeight="1" x14ac:dyDescent="0.25">
      <c r="A179" s="110" t="s">
        <v>105</v>
      </c>
      <c r="B179" s="92" t="s">
        <v>128</v>
      </c>
      <c r="C179" s="92" t="s">
        <v>131</v>
      </c>
      <c r="D179" s="72" t="s">
        <v>181</v>
      </c>
      <c r="E179" s="88">
        <v>100</v>
      </c>
      <c r="F179" s="5">
        <f>прил.4!G266</f>
        <v>44711722.5</v>
      </c>
      <c r="G179" s="5">
        <f>прил.4!H266</f>
        <v>44711722.5</v>
      </c>
      <c r="H179" s="5">
        <f>прил.4!I266</f>
        <v>44711722.5</v>
      </c>
      <c r="L179" s="39"/>
      <c r="AH179" s="36"/>
    </row>
    <row r="180" spans="1:34" s="40" customFormat="1" ht="45" customHeight="1" x14ac:dyDescent="0.25">
      <c r="A180" s="94" t="s">
        <v>184</v>
      </c>
      <c r="B180" s="93" t="s">
        <v>128</v>
      </c>
      <c r="C180" s="93" t="s">
        <v>131</v>
      </c>
      <c r="D180" s="71" t="s">
        <v>183</v>
      </c>
      <c r="E180" s="91"/>
      <c r="F180" s="3">
        <f>F181</f>
        <v>28156318.43</v>
      </c>
      <c r="G180" s="3">
        <f>G181</f>
        <v>27884367.09</v>
      </c>
      <c r="H180" s="3">
        <f>H181</f>
        <v>27884367.09</v>
      </c>
      <c r="L180" s="41"/>
      <c r="AH180" s="61"/>
    </row>
    <row r="181" spans="1:34" s="37" customFormat="1" ht="45" customHeight="1" x14ac:dyDescent="0.25">
      <c r="A181" s="110" t="s">
        <v>105</v>
      </c>
      <c r="B181" s="92" t="s">
        <v>128</v>
      </c>
      <c r="C181" s="92" t="s">
        <v>131</v>
      </c>
      <c r="D181" s="72" t="s">
        <v>183</v>
      </c>
      <c r="E181" s="88">
        <v>100</v>
      </c>
      <c r="F181" s="5">
        <f>прил.4!G268</f>
        <v>28156318.43</v>
      </c>
      <c r="G181" s="5">
        <f>прил.4!H268</f>
        <v>27884367.09</v>
      </c>
      <c r="H181" s="5">
        <f>прил.4!I268</f>
        <v>27884367.09</v>
      </c>
      <c r="L181" s="39"/>
      <c r="AH181" s="36"/>
    </row>
    <row r="182" spans="1:34" s="40" customFormat="1" ht="58.5" customHeight="1" x14ac:dyDescent="0.25">
      <c r="A182" s="94" t="s">
        <v>189</v>
      </c>
      <c r="B182" s="93" t="s">
        <v>128</v>
      </c>
      <c r="C182" s="93" t="s">
        <v>131</v>
      </c>
      <c r="D182" s="71" t="s">
        <v>188</v>
      </c>
      <c r="E182" s="91"/>
      <c r="F182" s="3">
        <f>F183</f>
        <v>241028763</v>
      </c>
      <c r="G182" s="3">
        <f>G183</f>
        <v>241028763</v>
      </c>
      <c r="H182" s="3">
        <f>H183</f>
        <v>241028763</v>
      </c>
      <c r="L182" s="41"/>
      <c r="AH182" s="61"/>
    </row>
    <row r="183" spans="1:34" s="37" customFormat="1" ht="45" customHeight="1" x14ac:dyDescent="0.25">
      <c r="A183" s="110" t="s">
        <v>105</v>
      </c>
      <c r="B183" s="92" t="s">
        <v>128</v>
      </c>
      <c r="C183" s="92" t="s">
        <v>131</v>
      </c>
      <c r="D183" s="72" t="s">
        <v>188</v>
      </c>
      <c r="E183" s="88">
        <v>100</v>
      </c>
      <c r="F183" s="5">
        <f>прил.4!G270</f>
        <v>241028763</v>
      </c>
      <c r="G183" s="5">
        <f>прил.4!H270</f>
        <v>241028763</v>
      </c>
      <c r="H183" s="5">
        <f>прил.4!I270</f>
        <v>241028763</v>
      </c>
      <c r="L183" s="39"/>
      <c r="AH183" s="36"/>
    </row>
    <row r="184" spans="1:34" s="40" customFormat="1" ht="45" customHeight="1" x14ac:dyDescent="0.25">
      <c r="A184" s="94" t="s">
        <v>190</v>
      </c>
      <c r="B184" s="93" t="s">
        <v>128</v>
      </c>
      <c r="C184" s="93" t="s">
        <v>131</v>
      </c>
      <c r="D184" s="71" t="s">
        <v>191</v>
      </c>
      <c r="E184" s="91"/>
      <c r="F184" s="3">
        <f>F185</f>
        <v>16622534.619999999</v>
      </c>
      <c r="G184" s="3">
        <f>G185</f>
        <v>16622534.619999999</v>
      </c>
      <c r="H184" s="3">
        <f>H185</f>
        <v>16622534.619999999</v>
      </c>
      <c r="L184" s="41"/>
      <c r="AH184" s="61"/>
    </row>
    <row r="185" spans="1:34" s="37" customFormat="1" ht="45" customHeight="1" x14ac:dyDescent="0.25">
      <c r="A185" s="110" t="s">
        <v>105</v>
      </c>
      <c r="B185" s="92" t="s">
        <v>128</v>
      </c>
      <c r="C185" s="92" t="s">
        <v>131</v>
      </c>
      <c r="D185" s="72" t="s">
        <v>191</v>
      </c>
      <c r="E185" s="88">
        <v>100</v>
      </c>
      <c r="F185" s="5">
        <f>прил.4!G272</f>
        <v>16622534.619999999</v>
      </c>
      <c r="G185" s="5">
        <f>прил.4!H272</f>
        <v>16622534.619999999</v>
      </c>
      <c r="H185" s="5">
        <f>прил.4!I272</f>
        <v>16622534.619999999</v>
      </c>
      <c r="L185" s="39"/>
      <c r="AH185" s="36"/>
    </row>
    <row r="186" spans="1:34" s="40" customFormat="1" ht="65.25" customHeight="1" x14ac:dyDescent="0.25">
      <c r="A186" s="94" t="s">
        <v>187</v>
      </c>
      <c r="B186" s="93" t="s">
        <v>128</v>
      </c>
      <c r="C186" s="93" t="s">
        <v>131</v>
      </c>
      <c r="D186" s="71" t="s">
        <v>185</v>
      </c>
      <c r="E186" s="91"/>
      <c r="F186" s="3">
        <f>F187</f>
        <v>62916812.450000003</v>
      </c>
      <c r="G186" s="3">
        <f>G187</f>
        <v>63188763.789999999</v>
      </c>
      <c r="H186" s="3">
        <f>H187</f>
        <v>63188763.789999999</v>
      </c>
      <c r="L186" s="41"/>
      <c r="AH186" s="61"/>
    </row>
    <row r="187" spans="1:34" s="37" customFormat="1" ht="45" customHeight="1" x14ac:dyDescent="0.25">
      <c r="A187" s="110" t="s">
        <v>105</v>
      </c>
      <c r="B187" s="92" t="s">
        <v>128</v>
      </c>
      <c r="C187" s="92" t="s">
        <v>131</v>
      </c>
      <c r="D187" s="72" t="s">
        <v>185</v>
      </c>
      <c r="E187" s="88">
        <v>100</v>
      </c>
      <c r="F187" s="5">
        <f>прил.4!G274</f>
        <v>62916812.450000003</v>
      </c>
      <c r="G187" s="5">
        <f>прил.4!H274</f>
        <v>63188763.789999999</v>
      </c>
      <c r="H187" s="5">
        <f>прил.4!I274</f>
        <v>63188763.789999999</v>
      </c>
      <c r="L187" s="39"/>
      <c r="AH187" s="36"/>
    </row>
    <row r="188" spans="1:34" s="40" customFormat="1" ht="157.5" customHeight="1" x14ac:dyDescent="0.25">
      <c r="A188" s="94" t="s">
        <v>193</v>
      </c>
      <c r="B188" s="93" t="s">
        <v>128</v>
      </c>
      <c r="C188" s="93" t="s">
        <v>131</v>
      </c>
      <c r="D188" s="71" t="s">
        <v>192</v>
      </c>
      <c r="E188" s="91"/>
      <c r="F188" s="3">
        <f>F189</f>
        <v>5077149</v>
      </c>
      <c r="G188" s="3">
        <f>G189</f>
        <v>5077149</v>
      </c>
      <c r="H188" s="3">
        <f>H189</f>
        <v>5077149</v>
      </c>
      <c r="L188" s="41"/>
      <c r="AH188" s="61"/>
    </row>
    <row r="189" spans="1:34" s="37" customFormat="1" ht="45" customHeight="1" x14ac:dyDescent="0.25">
      <c r="A189" s="110" t="s">
        <v>105</v>
      </c>
      <c r="B189" s="92" t="s">
        <v>128</v>
      </c>
      <c r="C189" s="92" t="s">
        <v>131</v>
      </c>
      <c r="D189" s="72" t="s">
        <v>192</v>
      </c>
      <c r="E189" s="88">
        <v>100</v>
      </c>
      <c r="F189" s="5">
        <f>прил.4!G276</f>
        <v>5077149</v>
      </c>
      <c r="G189" s="5">
        <f>прил.4!H276</f>
        <v>5077149</v>
      </c>
      <c r="H189" s="5">
        <f>прил.4!I276</f>
        <v>5077149</v>
      </c>
      <c r="L189" s="39"/>
      <c r="AH189" s="36"/>
    </row>
    <row r="190" spans="1:34" s="46" customFormat="1" ht="200.25" customHeight="1" x14ac:dyDescent="0.25">
      <c r="A190" s="197" t="s">
        <v>178</v>
      </c>
      <c r="B190" s="190" t="s">
        <v>128</v>
      </c>
      <c r="C190" s="191" t="s">
        <v>131</v>
      </c>
      <c r="D190" s="192" t="s">
        <v>179</v>
      </c>
      <c r="E190" s="193"/>
      <c r="F190" s="35">
        <f>F191</f>
        <v>22217330</v>
      </c>
      <c r="G190" s="35">
        <f>G191</f>
        <v>22217330</v>
      </c>
      <c r="H190" s="35">
        <f>H191</f>
        <v>22217330</v>
      </c>
      <c r="L190" s="85"/>
      <c r="AH190" s="64"/>
    </row>
    <row r="191" spans="1:34" s="37" customFormat="1" ht="63.75" customHeight="1" x14ac:dyDescent="0.25">
      <c r="A191" s="110" t="s">
        <v>105</v>
      </c>
      <c r="B191" s="4" t="s">
        <v>128</v>
      </c>
      <c r="C191" s="97" t="s">
        <v>131</v>
      </c>
      <c r="D191" s="99" t="s">
        <v>179</v>
      </c>
      <c r="E191" s="87">
        <v>100</v>
      </c>
      <c r="F191" s="5">
        <f>прил.4!G294</f>
        <v>22217330</v>
      </c>
      <c r="G191" s="5">
        <f>прил.4!H294</f>
        <v>22217330</v>
      </c>
      <c r="H191" s="5">
        <f>прил.4!I294</f>
        <v>22217330</v>
      </c>
      <c r="L191" s="39"/>
      <c r="AH191" s="36"/>
    </row>
    <row r="192" spans="1:34" s="47" customFormat="1" ht="209.25" customHeight="1" x14ac:dyDescent="0.25">
      <c r="A192" s="94" t="s">
        <v>104</v>
      </c>
      <c r="B192" s="96" t="s">
        <v>128</v>
      </c>
      <c r="C192" s="15" t="s">
        <v>131</v>
      </c>
      <c r="D192" s="102" t="s">
        <v>67</v>
      </c>
      <c r="E192" s="96"/>
      <c r="F192" s="3">
        <f>F193</f>
        <v>20035360</v>
      </c>
      <c r="G192" s="3">
        <f>G193</f>
        <v>6690000</v>
      </c>
      <c r="H192" s="3">
        <f>H193</f>
        <v>6690000</v>
      </c>
      <c r="L192" s="86"/>
      <c r="AH192" s="67"/>
    </row>
    <row r="193" spans="1:34" s="37" customFormat="1" ht="39" customHeight="1" x14ac:dyDescent="0.25">
      <c r="A193" s="110" t="s">
        <v>106</v>
      </c>
      <c r="B193" s="4" t="s">
        <v>128</v>
      </c>
      <c r="C193" s="97" t="s">
        <v>131</v>
      </c>
      <c r="D193" s="99" t="s">
        <v>67</v>
      </c>
      <c r="E193" s="97" t="s">
        <v>107</v>
      </c>
      <c r="F193" s="5">
        <f>прил.4!G278</f>
        <v>20035360</v>
      </c>
      <c r="G193" s="5">
        <f>прил.4!H278</f>
        <v>6690000</v>
      </c>
      <c r="H193" s="5">
        <f>прил.4!I278</f>
        <v>6690000</v>
      </c>
      <c r="L193" s="39"/>
      <c r="AH193" s="36"/>
    </row>
    <row r="194" spans="1:34" s="48" customFormat="1" ht="45" customHeight="1" x14ac:dyDescent="0.25">
      <c r="A194" s="102" t="s">
        <v>52</v>
      </c>
      <c r="B194" s="96" t="s">
        <v>128</v>
      </c>
      <c r="C194" s="15" t="s">
        <v>131</v>
      </c>
      <c r="D194" s="102" t="s">
        <v>68</v>
      </c>
      <c r="E194" s="96"/>
      <c r="F194" s="3">
        <f>F195+F196+F197+F198</f>
        <v>67241455.5</v>
      </c>
      <c r="G194" s="3">
        <f>G195+G196+G197+G198</f>
        <v>61382027.680000007</v>
      </c>
      <c r="H194" s="3">
        <f>H195+H196+H197+H198</f>
        <v>61382027.680000007</v>
      </c>
      <c r="L194" s="83"/>
      <c r="AH194" s="66"/>
    </row>
    <row r="195" spans="1:34" s="37" customFormat="1" ht="45" customHeight="1" x14ac:dyDescent="0.25">
      <c r="A195" s="110" t="s">
        <v>105</v>
      </c>
      <c r="B195" s="4" t="s">
        <v>128</v>
      </c>
      <c r="C195" s="97" t="s">
        <v>131</v>
      </c>
      <c r="D195" s="99" t="s">
        <v>68</v>
      </c>
      <c r="E195" s="97" t="s">
        <v>108</v>
      </c>
      <c r="F195" s="5">
        <f>прил.4!G280</f>
        <v>7497323.2199999997</v>
      </c>
      <c r="G195" s="5">
        <f>прил.4!H280</f>
        <v>7540978.2800000003</v>
      </c>
      <c r="H195" s="5">
        <f>прил.4!I280</f>
        <v>7540978.2800000003</v>
      </c>
      <c r="L195" s="39"/>
      <c r="AH195" s="36"/>
    </row>
    <row r="196" spans="1:34" s="37" customFormat="1" ht="35.25" customHeight="1" x14ac:dyDescent="0.25">
      <c r="A196" s="110" t="s">
        <v>106</v>
      </c>
      <c r="B196" s="4" t="s">
        <v>128</v>
      </c>
      <c r="C196" s="97" t="s">
        <v>131</v>
      </c>
      <c r="D196" s="99" t="s">
        <v>68</v>
      </c>
      <c r="E196" s="87">
        <v>200</v>
      </c>
      <c r="F196" s="5">
        <f>прил.4!G281</f>
        <v>53058350.919999994</v>
      </c>
      <c r="G196" s="5">
        <f>прил.4!H281</f>
        <v>45338823.840000004</v>
      </c>
      <c r="H196" s="5">
        <f>прил.4!I281</f>
        <v>45338823.840000004</v>
      </c>
      <c r="L196" s="39"/>
      <c r="AH196" s="36"/>
    </row>
    <row r="197" spans="1:34" s="37" customFormat="1" ht="36" customHeight="1" x14ac:dyDescent="0.25">
      <c r="A197" s="110" t="s">
        <v>111</v>
      </c>
      <c r="B197" s="4" t="s">
        <v>128</v>
      </c>
      <c r="C197" s="97" t="s">
        <v>131</v>
      </c>
      <c r="D197" s="99" t="s">
        <v>68</v>
      </c>
      <c r="E197" s="97" t="s">
        <v>109</v>
      </c>
      <c r="F197" s="5">
        <f>прил.4!G282</f>
        <v>352236.78</v>
      </c>
      <c r="G197" s="5">
        <f>прил.4!H282</f>
        <v>130000</v>
      </c>
      <c r="H197" s="5">
        <f>прил.4!I282</f>
        <v>130000</v>
      </c>
      <c r="L197" s="39"/>
      <c r="AH197" s="36"/>
    </row>
    <row r="198" spans="1:34" s="37" customFormat="1" ht="18.75" customHeight="1" x14ac:dyDescent="0.25">
      <c r="A198" s="110" t="s">
        <v>95</v>
      </c>
      <c r="B198" s="4" t="s">
        <v>128</v>
      </c>
      <c r="C198" s="97" t="s">
        <v>131</v>
      </c>
      <c r="D198" s="99" t="s">
        <v>68</v>
      </c>
      <c r="E198" s="87">
        <v>800</v>
      </c>
      <c r="F198" s="5">
        <f>прил.4!G283</f>
        <v>6333544.5800000001</v>
      </c>
      <c r="G198" s="5">
        <f>прил.4!H283</f>
        <v>8372225.5599999996</v>
      </c>
      <c r="H198" s="5">
        <f>прил.4!I283</f>
        <v>8372225.5599999996</v>
      </c>
      <c r="L198" s="39"/>
      <c r="AH198" s="36"/>
    </row>
    <row r="199" spans="1:34" s="40" customFormat="1" ht="45" customHeight="1" x14ac:dyDescent="0.25">
      <c r="A199" s="168" t="s">
        <v>210</v>
      </c>
      <c r="B199" s="114" t="s">
        <v>128</v>
      </c>
      <c r="C199" s="114" t="s">
        <v>131</v>
      </c>
      <c r="D199" s="121" t="s">
        <v>242</v>
      </c>
      <c r="E199" s="113"/>
      <c r="F199" s="3">
        <f>F200</f>
        <v>28776806.879999999</v>
      </c>
      <c r="G199" s="3">
        <f t="shared" ref="G199:H199" si="44">G200</f>
        <v>15615555.98</v>
      </c>
      <c r="H199" s="3">
        <f t="shared" si="44"/>
        <v>12159450.41</v>
      </c>
      <c r="L199" s="41"/>
      <c r="AH199" s="61"/>
    </row>
    <row r="200" spans="1:34" s="37" customFormat="1" ht="35.25" customHeight="1" x14ac:dyDescent="0.25">
      <c r="A200" s="110" t="s">
        <v>106</v>
      </c>
      <c r="B200" s="114" t="s">
        <v>128</v>
      </c>
      <c r="C200" s="114" t="s">
        <v>131</v>
      </c>
      <c r="D200" s="118" t="s">
        <v>242</v>
      </c>
      <c r="E200" s="115">
        <v>200</v>
      </c>
      <c r="F200" s="5">
        <f>прил.4!G285</f>
        <v>28776806.879999999</v>
      </c>
      <c r="G200" s="5">
        <f>прил.4!H285</f>
        <v>15615555.98</v>
      </c>
      <c r="H200" s="5">
        <f>прил.4!I285</f>
        <v>12159450.41</v>
      </c>
      <c r="L200" s="39"/>
      <c r="AH200" s="36"/>
    </row>
    <row r="201" spans="1:34" s="37" customFormat="1" ht="45" customHeight="1" x14ac:dyDescent="0.25">
      <c r="A201" s="110" t="s">
        <v>274</v>
      </c>
      <c r="B201" s="92" t="s">
        <v>128</v>
      </c>
      <c r="C201" s="92" t="s">
        <v>131</v>
      </c>
      <c r="D201" s="181" t="s">
        <v>275</v>
      </c>
      <c r="E201" s="115"/>
      <c r="F201" s="5">
        <f>F202</f>
        <v>423860</v>
      </c>
      <c r="G201" s="5"/>
      <c r="H201" s="5"/>
      <c r="L201" s="39"/>
      <c r="AH201" s="36"/>
    </row>
    <row r="202" spans="1:34" s="37" customFormat="1" ht="33.75" customHeight="1" x14ac:dyDescent="0.25">
      <c r="A202" s="110" t="s">
        <v>256</v>
      </c>
      <c r="B202" s="92" t="s">
        <v>128</v>
      </c>
      <c r="C202" s="92" t="s">
        <v>131</v>
      </c>
      <c r="D202" s="181" t="s">
        <v>252</v>
      </c>
      <c r="E202" s="115"/>
      <c r="F202" s="5">
        <f>F203</f>
        <v>423860</v>
      </c>
      <c r="G202" s="5"/>
      <c r="H202" s="5"/>
      <c r="L202" s="39"/>
      <c r="AH202" s="36"/>
    </row>
    <row r="203" spans="1:34" s="37" customFormat="1" ht="45" customHeight="1" x14ac:dyDescent="0.25">
      <c r="A203" s="110" t="s">
        <v>272</v>
      </c>
      <c r="B203" s="92" t="s">
        <v>128</v>
      </c>
      <c r="C203" s="92" t="s">
        <v>131</v>
      </c>
      <c r="D203" s="181" t="s">
        <v>276</v>
      </c>
      <c r="E203" s="115"/>
      <c r="F203" s="5">
        <f>F204</f>
        <v>423860</v>
      </c>
      <c r="G203" s="5"/>
      <c r="H203" s="5"/>
      <c r="L203" s="39"/>
      <c r="AH203" s="36"/>
    </row>
    <row r="204" spans="1:34" s="37" customFormat="1" ht="45" customHeight="1" x14ac:dyDescent="0.25">
      <c r="A204" s="110" t="s">
        <v>222</v>
      </c>
      <c r="B204" s="92" t="s">
        <v>128</v>
      </c>
      <c r="C204" s="92" t="s">
        <v>131</v>
      </c>
      <c r="D204" s="181" t="s">
        <v>273</v>
      </c>
      <c r="E204" s="115"/>
      <c r="F204" s="5">
        <f>F205</f>
        <v>423860</v>
      </c>
      <c r="G204" s="5"/>
      <c r="H204" s="5"/>
      <c r="L204" s="39"/>
      <c r="AH204" s="36"/>
    </row>
    <row r="205" spans="1:34" s="37" customFormat="1" ht="33.75" customHeight="1" x14ac:dyDescent="0.25">
      <c r="A205" s="110" t="s">
        <v>106</v>
      </c>
      <c r="B205" s="92" t="s">
        <v>128</v>
      </c>
      <c r="C205" s="92" t="s">
        <v>131</v>
      </c>
      <c r="D205" s="181" t="s">
        <v>273</v>
      </c>
      <c r="E205" s="115">
        <v>200</v>
      </c>
      <c r="F205" s="5">
        <f>прил.4!G300</f>
        <v>423860</v>
      </c>
      <c r="G205" s="5"/>
      <c r="H205" s="5"/>
      <c r="L205" s="39"/>
      <c r="AH205" s="36"/>
    </row>
    <row r="206" spans="1:34" s="37" customFormat="1" ht="15" customHeight="1" x14ac:dyDescent="0.25">
      <c r="A206" s="102" t="s">
        <v>97</v>
      </c>
      <c r="B206" s="96" t="s">
        <v>128</v>
      </c>
      <c r="C206" s="15" t="s">
        <v>125</v>
      </c>
      <c r="D206" s="99"/>
      <c r="E206" s="94"/>
      <c r="F206" s="3">
        <f>F209+F211+F213+F217+F207</f>
        <v>60581630.320000008</v>
      </c>
      <c r="G206" s="3">
        <f t="shared" ref="G206:H206" si="45">G209+G211+G213+G217</f>
        <v>49938605.979999997</v>
      </c>
      <c r="H206" s="3">
        <f t="shared" si="45"/>
        <v>49938605.979999997</v>
      </c>
      <c r="I206" s="36"/>
      <c r="J206" s="36"/>
      <c r="K206" s="36"/>
      <c r="L206" s="39"/>
      <c r="AH206" s="36"/>
    </row>
    <row r="207" spans="1:34" s="37" customFormat="1" ht="17.25" customHeight="1" x14ac:dyDescent="0.25">
      <c r="A207" s="99" t="s">
        <v>259</v>
      </c>
      <c r="B207" s="116" t="s">
        <v>128</v>
      </c>
      <c r="C207" s="116" t="s">
        <v>125</v>
      </c>
      <c r="D207" s="181" t="s">
        <v>258</v>
      </c>
      <c r="E207" s="113"/>
      <c r="F207" s="3">
        <f>F208</f>
        <v>3925238.77</v>
      </c>
      <c r="G207" s="3"/>
      <c r="H207" s="3"/>
      <c r="I207" s="36"/>
      <c r="J207" s="36"/>
      <c r="K207" s="36"/>
      <c r="L207" s="39"/>
      <c r="AH207" s="36"/>
    </row>
    <row r="208" spans="1:34" s="37" customFormat="1" ht="31.5" customHeight="1" x14ac:dyDescent="0.25">
      <c r="A208" s="110" t="s">
        <v>106</v>
      </c>
      <c r="B208" s="116" t="s">
        <v>128</v>
      </c>
      <c r="C208" s="116" t="s">
        <v>125</v>
      </c>
      <c r="D208" s="181" t="s">
        <v>258</v>
      </c>
      <c r="E208" s="113">
        <v>200</v>
      </c>
      <c r="F208" s="3">
        <f>прил.4!G303</f>
        <v>3925238.77</v>
      </c>
      <c r="G208" s="3"/>
      <c r="H208" s="3"/>
      <c r="I208" s="36"/>
      <c r="J208" s="36"/>
      <c r="K208" s="36"/>
      <c r="L208" s="39"/>
      <c r="AH208" s="36"/>
    </row>
    <row r="209" spans="1:34" s="46" customFormat="1" ht="196.5" customHeight="1" x14ac:dyDescent="0.25">
      <c r="A209" s="180" t="s">
        <v>178</v>
      </c>
      <c r="B209" s="114" t="s">
        <v>128</v>
      </c>
      <c r="C209" s="114" t="s">
        <v>125</v>
      </c>
      <c r="D209" s="121" t="s">
        <v>180</v>
      </c>
      <c r="E209" s="113"/>
      <c r="F209" s="3">
        <f>F210</f>
        <v>1359290</v>
      </c>
      <c r="G209" s="3">
        <f t="shared" ref="G209:H209" si="46">G210</f>
        <v>1359290</v>
      </c>
      <c r="H209" s="3">
        <f t="shared" si="46"/>
        <v>1359290</v>
      </c>
      <c r="I209" s="64"/>
      <c r="J209" s="64"/>
      <c r="K209" s="64"/>
      <c r="L209" s="85"/>
      <c r="AH209" s="64"/>
    </row>
    <row r="210" spans="1:34" s="46" customFormat="1" ht="45" customHeight="1" x14ac:dyDescent="0.25">
      <c r="A210" s="110" t="s">
        <v>105</v>
      </c>
      <c r="B210" s="116" t="s">
        <v>128</v>
      </c>
      <c r="C210" s="116" t="s">
        <v>125</v>
      </c>
      <c r="D210" s="118" t="s">
        <v>180</v>
      </c>
      <c r="E210" s="115">
        <v>100</v>
      </c>
      <c r="F210" s="3">
        <f>прил.4!G308</f>
        <v>1359290</v>
      </c>
      <c r="G210" s="3">
        <f>прил.4!H308</f>
        <v>1359290</v>
      </c>
      <c r="H210" s="3">
        <f>прил.4!I308</f>
        <v>1359290</v>
      </c>
      <c r="L210" s="85"/>
      <c r="AH210" s="64"/>
    </row>
    <row r="211" spans="1:34" s="37" customFormat="1" ht="45" customHeight="1" x14ac:dyDescent="0.25">
      <c r="A211" s="94" t="s">
        <v>189</v>
      </c>
      <c r="B211" s="114" t="s">
        <v>128</v>
      </c>
      <c r="C211" s="114" t="s">
        <v>125</v>
      </c>
      <c r="D211" s="121" t="s">
        <v>245</v>
      </c>
      <c r="E211" s="113"/>
      <c r="F211" s="5">
        <f>F212</f>
        <v>16031010</v>
      </c>
      <c r="G211" s="5">
        <f t="shared" ref="G211:H211" si="47">G212</f>
        <v>14210300</v>
      </c>
      <c r="H211" s="5">
        <f t="shared" si="47"/>
        <v>14210300</v>
      </c>
      <c r="L211" s="39"/>
      <c r="AH211" s="36"/>
    </row>
    <row r="212" spans="1:34" s="46" customFormat="1" ht="73.5" customHeight="1" x14ac:dyDescent="0.25">
      <c r="A212" s="110" t="s">
        <v>105</v>
      </c>
      <c r="B212" s="116" t="s">
        <v>128</v>
      </c>
      <c r="C212" s="116" t="s">
        <v>125</v>
      </c>
      <c r="D212" s="118" t="s">
        <v>245</v>
      </c>
      <c r="E212" s="115">
        <v>100</v>
      </c>
      <c r="F212" s="5">
        <f>прил.4!G306</f>
        <v>16031010</v>
      </c>
      <c r="G212" s="5">
        <f>прил.4!H306</f>
        <v>14210300</v>
      </c>
      <c r="H212" s="5">
        <f>прил.4!I306</f>
        <v>14210300</v>
      </c>
      <c r="L212" s="85"/>
      <c r="AH212" s="64"/>
    </row>
    <row r="213" spans="1:34" s="40" customFormat="1" ht="45" customHeight="1" x14ac:dyDescent="0.25">
      <c r="A213" s="102" t="s">
        <v>52</v>
      </c>
      <c r="B213" s="114" t="s">
        <v>128</v>
      </c>
      <c r="C213" s="114" t="s">
        <v>125</v>
      </c>
      <c r="D213" s="121" t="s">
        <v>69</v>
      </c>
      <c r="E213" s="113"/>
      <c r="F213" s="3">
        <f>F214+F215+F216</f>
        <v>39224042.030000001</v>
      </c>
      <c r="G213" s="3">
        <f t="shared" ref="G213:H213" si="48">G214+G215+G216</f>
        <v>33661041.979999997</v>
      </c>
      <c r="H213" s="3">
        <f t="shared" si="48"/>
        <v>33661041.979999997</v>
      </c>
      <c r="L213" s="41"/>
      <c r="AH213" s="61"/>
    </row>
    <row r="214" spans="1:34" s="45" customFormat="1" ht="45" customHeight="1" x14ac:dyDescent="0.25">
      <c r="A214" s="110" t="s">
        <v>105</v>
      </c>
      <c r="B214" s="116" t="s">
        <v>128</v>
      </c>
      <c r="C214" s="116" t="s">
        <v>125</v>
      </c>
      <c r="D214" s="118" t="s">
        <v>69</v>
      </c>
      <c r="E214" s="115">
        <v>100</v>
      </c>
      <c r="F214" s="5">
        <f>прил.4!G312</f>
        <v>37062853.93</v>
      </c>
      <c r="G214" s="5">
        <f>прил.4!H312</f>
        <v>33361395.199999999</v>
      </c>
      <c r="H214" s="5">
        <f>прил.4!I312</f>
        <v>33361395.199999999</v>
      </c>
      <c r="L214" s="38"/>
      <c r="AH214" s="59"/>
    </row>
    <row r="215" spans="1:34" s="37" customFormat="1" ht="32.25" customHeight="1" x14ac:dyDescent="0.25">
      <c r="A215" s="110" t="s">
        <v>106</v>
      </c>
      <c r="B215" s="114" t="s">
        <v>128</v>
      </c>
      <c r="C215" s="114" t="s">
        <v>125</v>
      </c>
      <c r="D215" s="118" t="s">
        <v>69</v>
      </c>
      <c r="E215" s="115">
        <v>200</v>
      </c>
      <c r="F215" s="5">
        <f>прил.4!G313</f>
        <v>1495870.26</v>
      </c>
      <c r="G215" s="5">
        <f>прил.4!H313</f>
        <v>291696.78000000003</v>
      </c>
      <c r="H215" s="5">
        <f>прил.4!I313</f>
        <v>291696.78000000003</v>
      </c>
      <c r="I215" s="36"/>
      <c r="L215" s="39"/>
      <c r="AH215" s="36"/>
    </row>
    <row r="216" spans="1:34" s="37" customFormat="1" ht="18.75" customHeight="1" x14ac:dyDescent="0.25">
      <c r="A216" s="110" t="s">
        <v>95</v>
      </c>
      <c r="B216" s="114" t="s">
        <v>128</v>
      </c>
      <c r="C216" s="114" t="s">
        <v>125</v>
      </c>
      <c r="D216" s="118" t="s">
        <v>69</v>
      </c>
      <c r="E216" s="115">
        <v>800</v>
      </c>
      <c r="F216" s="5">
        <f>прил.4!G314</f>
        <v>665317.84</v>
      </c>
      <c r="G216" s="5">
        <f>прил.4!H314</f>
        <v>7950</v>
      </c>
      <c r="H216" s="5">
        <f>прил.4!I314</f>
        <v>7950</v>
      </c>
      <c r="L216" s="39"/>
      <c r="AH216" s="36"/>
    </row>
    <row r="217" spans="1:34" s="40" customFormat="1" ht="59.25" customHeight="1" x14ac:dyDescent="0.25">
      <c r="A217" s="168" t="s">
        <v>210</v>
      </c>
      <c r="B217" s="114" t="s">
        <v>128</v>
      </c>
      <c r="C217" s="114" t="s">
        <v>125</v>
      </c>
      <c r="D217" s="121" t="s">
        <v>246</v>
      </c>
      <c r="E217" s="113"/>
      <c r="F217" s="3">
        <f>F218</f>
        <v>42049.52</v>
      </c>
      <c r="G217" s="3">
        <f t="shared" ref="G217:H217" si="49">G218</f>
        <v>707974</v>
      </c>
      <c r="H217" s="3">
        <f t="shared" si="49"/>
        <v>707974</v>
      </c>
      <c r="L217" s="41"/>
      <c r="AH217" s="61"/>
    </row>
    <row r="218" spans="1:34" s="37" customFormat="1" ht="30" customHeight="1" x14ac:dyDescent="0.25">
      <c r="A218" s="110" t="s">
        <v>106</v>
      </c>
      <c r="B218" s="116" t="s">
        <v>128</v>
      </c>
      <c r="C218" s="116" t="s">
        <v>125</v>
      </c>
      <c r="D218" s="118" t="s">
        <v>246</v>
      </c>
      <c r="E218" s="115">
        <v>200</v>
      </c>
      <c r="F218" s="5">
        <f>прил.4!G310</f>
        <v>42049.52</v>
      </c>
      <c r="G218" s="5">
        <f>прил.4!H310</f>
        <v>707974</v>
      </c>
      <c r="H218" s="5">
        <f>прил.4!I310</f>
        <v>707974</v>
      </c>
      <c r="L218" s="39"/>
      <c r="AH218" s="36"/>
    </row>
    <row r="219" spans="1:34" s="47" customFormat="1" ht="50.25" customHeight="1" x14ac:dyDescent="0.25">
      <c r="A219" s="102" t="s">
        <v>145</v>
      </c>
      <c r="B219" s="96" t="s">
        <v>128</v>
      </c>
      <c r="C219" s="15" t="s">
        <v>127</v>
      </c>
      <c r="D219" s="102"/>
      <c r="E219" s="94"/>
      <c r="F219" s="3">
        <f>F220</f>
        <v>808980</v>
      </c>
      <c r="G219" s="3">
        <f t="shared" ref="F219:H220" si="50">G220</f>
        <v>808980</v>
      </c>
      <c r="H219" s="3">
        <f t="shared" si="50"/>
        <v>808980</v>
      </c>
      <c r="I219" s="67"/>
      <c r="J219" s="67"/>
      <c r="L219" s="86"/>
      <c r="AH219" s="67"/>
    </row>
    <row r="220" spans="1:34" s="40" customFormat="1" ht="176.25" customHeight="1" x14ac:dyDescent="0.25">
      <c r="A220" s="52" t="s">
        <v>146</v>
      </c>
      <c r="B220" s="96" t="s">
        <v>128</v>
      </c>
      <c r="C220" s="15" t="s">
        <v>127</v>
      </c>
      <c r="D220" s="102" t="s">
        <v>141</v>
      </c>
      <c r="E220" s="96"/>
      <c r="F220" s="3">
        <f t="shared" si="50"/>
        <v>808980</v>
      </c>
      <c r="G220" s="3">
        <f t="shared" si="50"/>
        <v>808980</v>
      </c>
      <c r="H220" s="3">
        <f t="shared" si="50"/>
        <v>808980</v>
      </c>
      <c r="L220" s="41"/>
      <c r="AH220" s="61"/>
    </row>
    <row r="221" spans="1:34" s="37" customFormat="1" ht="37.5" customHeight="1" x14ac:dyDescent="0.25">
      <c r="A221" s="110" t="s">
        <v>106</v>
      </c>
      <c r="B221" s="4" t="s">
        <v>128</v>
      </c>
      <c r="C221" s="97" t="s">
        <v>127</v>
      </c>
      <c r="D221" s="99" t="s">
        <v>141</v>
      </c>
      <c r="E221" s="97" t="s">
        <v>107</v>
      </c>
      <c r="F221" s="5">
        <f>прил.4!G317</f>
        <v>808980</v>
      </c>
      <c r="G221" s="5">
        <f>прил.4!H317</f>
        <v>808980</v>
      </c>
      <c r="H221" s="5">
        <f>прил.4!I317</f>
        <v>808980</v>
      </c>
      <c r="L221" s="39"/>
      <c r="AH221" s="36"/>
    </row>
    <row r="222" spans="1:34" s="37" customFormat="1" ht="21.75" customHeight="1" x14ac:dyDescent="0.25">
      <c r="A222" s="102" t="s">
        <v>14</v>
      </c>
      <c r="B222" s="96" t="s">
        <v>128</v>
      </c>
      <c r="C222" s="15" t="s">
        <v>128</v>
      </c>
      <c r="D222" s="96"/>
      <c r="E222" s="94"/>
      <c r="F222" s="3">
        <f>F223+F225+F227+F229</f>
        <v>610000</v>
      </c>
      <c r="G222" s="3">
        <f t="shared" ref="G222:H222" si="51">G223+G225+G227+G229</f>
        <v>1315000</v>
      </c>
      <c r="H222" s="3">
        <f t="shared" si="51"/>
        <v>1315000</v>
      </c>
      <c r="L222" s="39"/>
      <c r="AH222" s="36"/>
    </row>
    <row r="223" spans="1:34" s="45" customFormat="1" ht="54.75" customHeight="1" x14ac:dyDescent="0.25">
      <c r="A223" s="102" t="s">
        <v>58</v>
      </c>
      <c r="B223" s="96" t="s">
        <v>128</v>
      </c>
      <c r="C223" s="15" t="s">
        <v>128</v>
      </c>
      <c r="D223" s="102" t="s">
        <v>57</v>
      </c>
      <c r="E223" s="96"/>
      <c r="F223" s="3">
        <f>F224</f>
        <v>150000</v>
      </c>
      <c r="G223" s="3">
        <f>G224</f>
        <v>150000</v>
      </c>
      <c r="H223" s="3">
        <f>H224</f>
        <v>150000</v>
      </c>
      <c r="L223" s="38"/>
      <c r="AH223" s="59"/>
    </row>
    <row r="224" spans="1:34" s="37" customFormat="1" ht="35.25" customHeight="1" x14ac:dyDescent="0.25">
      <c r="A224" s="110" t="s">
        <v>106</v>
      </c>
      <c r="B224" s="4" t="s">
        <v>128</v>
      </c>
      <c r="C224" s="97" t="s">
        <v>128</v>
      </c>
      <c r="D224" s="99" t="s">
        <v>57</v>
      </c>
      <c r="E224" s="97" t="s">
        <v>107</v>
      </c>
      <c r="F224" s="5">
        <f>прил.4!G108</f>
        <v>150000</v>
      </c>
      <c r="G224" s="5">
        <f>прил.4!H108</f>
        <v>150000</v>
      </c>
      <c r="H224" s="5">
        <f>прил.4!I108</f>
        <v>150000</v>
      </c>
      <c r="L224" s="39"/>
      <c r="AH224" s="36"/>
    </row>
    <row r="225" spans="1:34" s="48" customFormat="1" ht="54.75" customHeight="1" x14ac:dyDescent="0.25">
      <c r="A225" s="165" t="s">
        <v>222</v>
      </c>
      <c r="B225" s="96" t="s">
        <v>128</v>
      </c>
      <c r="C225" s="15" t="s">
        <v>128</v>
      </c>
      <c r="D225" s="118" t="s">
        <v>221</v>
      </c>
      <c r="E225" s="96"/>
      <c r="F225" s="3">
        <f>F226</f>
        <v>300000</v>
      </c>
      <c r="G225" s="3">
        <f>G226</f>
        <v>1000000</v>
      </c>
      <c r="H225" s="3">
        <f>H226</f>
        <v>1000000</v>
      </c>
      <c r="L225" s="83"/>
      <c r="AH225" s="66"/>
    </row>
    <row r="226" spans="1:34" s="37" customFormat="1" ht="33.75" customHeight="1" x14ac:dyDescent="0.25">
      <c r="A226" s="110" t="s">
        <v>106</v>
      </c>
      <c r="B226" s="4" t="s">
        <v>128</v>
      </c>
      <c r="C226" s="97" t="s">
        <v>128</v>
      </c>
      <c r="D226" s="118" t="s">
        <v>221</v>
      </c>
      <c r="E226" s="97" t="s">
        <v>107</v>
      </c>
      <c r="F226" s="5">
        <f>прил.4!G112</f>
        <v>300000</v>
      </c>
      <c r="G226" s="5">
        <f>прил.4!H112</f>
        <v>1000000</v>
      </c>
      <c r="H226" s="5">
        <f>прил.4!I112</f>
        <v>1000000</v>
      </c>
      <c r="L226" s="39"/>
      <c r="AH226" s="36"/>
    </row>
    <row r="227" spans="1:34" s="48" customFormat="1" ht="30" customHeight="1" x14ac:dyDescent="0.25">
      <c r="A227" s="51" t="s">
        <v>60</v>
      </c>
      <c r="B227" s="96" t="s">
        <v>128</v>
      </c>
      <c r="C227" s="15" t="s">
        <v>128</v>
      </c>
      <c r="D227" s="102" t="s">
        <v>59</v>
      </c>
      <c r="E227" s="94"/>
      <c r="F227" s="3">
        <f>F228</f>
        <v>100000</v>
      </c>
      <c r="G227" s="3">
        <f>G228</f>
        <v>100000</v>
      </c>
      <c r="H227" s="3">
        <f>H228</f>
        <v>100000</v>
      </c>
      <c r="L227" s="83"/>
      <c r="AH227" s="66"/>
    </row>
    <row r="228" spans="1:34" s="37" customFormat="1" ht="19.5" customHeight="1" x14ac:dyDescent="0.25">
      <c r="A228" s="88" t="s">
        <v>106</v>
      </c>
      <c r="B228" s="4" t="s">
        <v>128</v>
      </c>
      <c r="C228" s="97" t="s">
        <v>128</v>
      </c>
      <c r="D228" s="99" t="s">
        <v>59</v>
      </c>
      <c r="E228" s="98">
        <v>200</v>
      </c>
      <c r="F228" s="5">
        <f>прил.4!G110</f>
        <v>100000</v>
      </c>
      <c r="G228" s="5">
        <f>прил.4!H110</f>
        <v>100000</v>
      </c>
      <c r="H228" s="5">
        <f>прил.4!I110</f>
        <v>100000</v>
      </c>
      <c r="L228" s="39"/>
      <c r="AH228" s="36"/>
    </row>
    <row r="229" spans="1:34" s="37" customFormat="1" ht="33" customHeight="1" x14ac:dyDescent="0.25">
      <c r="A229" s="168" t="s">
        <v>47</v>
      </c>
      <c r="B229" s="92" t="s">
        <v>128</v>
      </c>
      <c r="C229" s="92" t="s">
        <v>128</v>
      </c>
      <c r="D229" s="175" t="s">
        <v>285</v>
      </c>
      <c r="E229" s="98"/>
      <c r="F229" s="5">
        <f>F230</f>
        <v>60000</v>
      </c>
      <c r="G229" s="5">
        <f t="shared" ref="G229:H229" si="52">G230</f>
        <v>65000</v>
      </c>
      <c r="H229" s="5">
        <f t="shared" si="52"/>
        <v>65000</v>
      </c>
      <c r="L229" s="39"/>
      <c r="AH229" s="36"/>
    </row>
    <row r="230" spans="1:34" s="37" customFormat="1" ht="32.25" customHeight="1" x14ac:dyDescent="0.25">
      <c r="A230" s="110" t="s">
        <v>106</v>
      </c>
      <c r="B230" s="92" t="s">
        <v>128</v>
      </c>
      <c r="C230" s="92" t="s">
        <v>128</v>
      </c>
      <c r="D230" s="175" t="s">
        <v>285</v>
      </c>
      <c r="E230" s="98">
        <v>200</v>
      </c>
      <c r="F230" s="5">
        <f>прил.4!G114</f>
        <v>60000</v>
      </c>
      <c r="G230" s="5">
        <f>прил.4!H114</f>
        <v>65000</v>
      </c>
      <c r="H230" s="5">
        <f>прил.4!I114</f>
        <v>65000</v>
      </c>
      <c r="L230" s="39"/>
      <c r="AH230" s="36"/>
    </row>
    <row r="231" spans="1:34" s="48" customFormat="1" ht="17.25" customHeight="1" x14ac:dyDescent="0.25">
      <c r="A231" s="102" t="s">
        <v>15</v>
      </c>
      <c r="B231" s="96" t="s">
        <v>128</v>
      </c>
      <c r="C231" s="15" t="s">
        <v>126</v>
      </c>
      <c r="D231" s="94"/>
      <c r="E231" s="94"/>
      <c r="F231" s="3">
        <f>F234+F236+F239+F241+F245+F252+F254+F256+F260+F247+F262+F232</f>
        <v>25313531.109999999</v>
      </c>
      <c r="G231" s="3">
        <f>G234+G236+G239+G241+G245+G252+G254+G256+G260</f>
        <v>22415101.449999996</v>
      </c>
      <c r="H231" s="3">
        <f>H234+H236+H239+H241+H245+H252+H254+H256+H260</f>
        <v>23064954.899999999</v>
      </c>
      <c r="I231" s="66"/>
      <c r="J231" s="66"/>
      <c r="K231" s="66"/>
      <c r="L231" s="83"/>
      <c r="AH231" s="66"/>
    </row>
    <row r="232" spans="1:34" s="48" customFormat="1" ht="165.75" customHeight="1" x14ac:dyDescent="0.25">
      <c r="A232" s="180" t="s">
        <v>282</v>
      </c>
      <c r="B232" s="96" t="s">
        <v>128</v>
      </c>
      <c r="C232" s="96" t="s">
        <v>126</v>
      </c>
      <c r="D232" s="102" t="s">
        <v>281</v>
      </c>
      <c r="E232" s="94"/>
      <c r="F232" s="3">
        <f>F233</f>
        <v>442680</v>
      </c>
      <c r="G232" s="3"/>
      <c r="H232" s="3"/>
      <c r="I232" s="66"/>
      <c r="J232" s="66"/>
      <c r="K232" s="66"/>
      <c r="L232" s="83"/>
      <c r="AH232" s="66"/>
    </row>
    <row r="233" spans="1:34" s="48" customFormat="1" ht="68.25" customHeight="1" x14ac:dyDescent="0.25">
      <c r="A233" s="110" t="s">
        <v>105</v>
      </c>
      <c r="B233" s="96" t="s">
        <v>128</v>
      </c>
      <c r="C233" s="15" t="s">
        <v>126</v>
      </c>
      <c r="D233" s="102" t="s">
        <v>281</v>
      </c>
      <c r="E233" s="94">
        <v>100</v>
      </c>
      <c r="F233" s="3">
        <f>прил.4!G320</f>
        <v>442680</v>
      </c>
      <c r="G233" s="3"/>
      <c r="H233" s="3"/>
      <c r="I233" s="66"/>
      <c r="J233" s="66"/>
      <c r="K233" s="66"/>
      <c r="L233" s="83"/>
      <c r="AH233" s="66"/>
    </row>
    <row r="234" spans="1:34" s="48" customFormat="1" ht="85.5" customHeight="1" x14ac:dyDescent="0.25">
      <c r="A234" s="168" t="s">
        <v>202</v>
      </c>
      <c r="B234" s="114" t="s">
        <v>128</v>
      </c>
      <c r="C234" s="114" t="s">
        <v>126</v>
      </c>
      <c r="D234" s="121" t="s">
        <v>201</v>
      </c>
      <c r="E234" s="113"/>
      <c r="F234" s="3">
        <f>F235</f>
        <v>3437365.93</v>
      </c>
      <c r="G234" s="3">
        <f t="shared" ref="G234:H234" si="53">G235</f>
        <v>3437365.93</v>
      </c>
      <c r="H234" s="3">
        <f t="shared" si="53"/>
        <v>3585417.86</v>
      </c>
      <c r="I234" s="66"/>
      <c r="L234" s="83"/>
      <c r="AH234" s="66"/>
    </row>
    <row r="235" spans="1:34" s="48" customFormat="1" ht="45" customHeight="1" x14ac:dyDescent="0.25">
      <c r="A235" s="110" t="s">
        <v>105</v>
      </c>
      <c r="B235" s="114" t="s">
        <v>128</v>
      </c>
      <c r="C235" s="114" t="s">
        <v>126</v>
      </c>
      <c r="D235" s="118" t="s">
        <v>201</v>
      </c>
      <c r="E235" s="115">
        <v>100</v>
      </c>
      <c r="F235" s="3">
        <f>прил.4!G350</f>
        <v>3437365.93</v>
      </c>
      <c r="G235" s="3">
        <f>прил.4!H350</f>
        <v>3437365.93</v>
      </c>
      <c r="H235" s="3">
        <f>прил.4!I350</f>
        <v>3585417.86</v>
      </c>
      <c r="L235" s="83"/>
      <c r="AH235" s="66"/>
    </row>
    <row r="236" spans="1:34" s="48" customFormat="1" ht="45" customHeight="1" x14ac:dyDescent="0.25">
      <c r="A236" s="102" t="s">
        <v>71</v>
      </c>
      <c r="B236" s="114" t="s">
        <v>128</v>
      </c>
      <c r="C236" s="114" t="s">
        <v>126</v>
      </c>
      <c r="D236" s="121" t="s">
        <v>159</v>
      </c>
      <c r="E236" s="113"/>
      <c r="F236" s="3">
        <f>F237+F238</f>
        <v>4504100</v>
      </c>
      <c r="G236" s="3">
        <f t="shared" ref="G236:H236" si="54">G237+G238</f>
        <v>4504100</v>
      </c>
      <c r="H236" s="3">
        <f t="shared" si="54"/>
        <v>4504100</v>
      </c>
      <c r="I236" s="66"/>
      <c r="L236" s="83"/>
      <c r="AH236" s="66"/>
    </row>
    <row r="237" spans="1:34" s="48" customFormat="1" ht="45" customHeight="1" x14ac:dyDescent="0.25">
      <c r="A237" s="110" t="s">
        <v>105</v>
      </c>
      <c r="B237" s="116" t="s">
        <v>128</v>
      </c>
      <c r="C237" s="114" t="s">
        <v>126</v>
      </c>
      <c r="D237" s="121" t="s">
        <v>159</v>
      </c>
      <c r="E237" s="115">
        <v>100</v>
      </c>
      <c r="F237" s="3">
        <f>прил.4!G325</f>
        <v>1814103.02</v>
      </c>
      <c r="G237" s="3">
        <f>прил.4!H325</f>
        <v>1814103.02</v>
      </c>
      <c r="H237" s="3">
        <f>прил.4!I325</f>
        <v>1814103.02</v>
      </c>
      <c r="L237" s="83"/>
      <c r="AH237" s="66"/>
    </row>
    <row r="238" spans="1:34" s="46" customFormat="1" ht="45" customHeight="1" x14ac:dyDescent="0.25">
      <c r="A238" s="110" t="s">
        <v>106</v>
      </c>
      <c r="B238" s="116" t="s">
        <v>128</v>
      </c>
      <c r="C238" s="114" t="s">
        <v>126</v>
      </c>
      <c r="D238" s="121" t="s">
        <v>159</v>
      </c>
      <c r="E238" s="115">
        <v>200</v>
      </c>
      <c r="F238" s="3">
        <f>прил.4!G326</f>
        <v>2689996.98</v>
      </c>
      <c r="G238" s="3">
        <f>прил.4!H326</f>
        <v>2689996.98</v>
      </c>
      <c r="H238" s="3">
        <f>прил.4!I326</f>
        <v>2689996.98</v>
      </c>
      <c r="L238" s="85"/>
      <c r="AH238" s="64"/>
    </row>
    <row r="239" spans="1:34" s="37" customFormat="1" ht="51.75" customHeight="1" x14ac:dyDescent="0.25">
      <c r="A239" s="94" t="s">
        <v>70</v>
      </c>
      <c r="B239" s="114" t="s">
        <v>128</v>
      </c>
      <c r="C239" s="114" t="s">
        <v>126</v>
      </c>
      <c r="D239" s="121" t="s">
        <v>138</v>
      </c>
      <c r="E239" s="113"/>
      <c r="F239" s="5">
        <f>F240</f>
        <v>288318.25</v>
      </c>
      <c r="G239" s="5">
        <f t="shared" ref="G239:H239" si="55">G240</f>
        <v>274600</v>
      </c>
      <c r="H239" s="5">
        <f t="shared" si="55"/>
        <v>274600</v>
      </c>
      <c r="I239" s="36"/>
      <c r="L239" s="39"/>
      <c r="AH239" s="36"/>
    </row>
    <row r="240" spans="1:34" s="46" customFormat="1" ht="39.75" customHeight="1" x14ac:dyDescent="0.25">
      <c r="A240" s="110" t="s">
        <v>106</v>
      </c>
      <c r="B240" s="116" t="s">
        <v>128</v>
      </c>
      <c r="C240" s="114" t="s">
        <v>126</v>
      </c>
      <c r="D240" s="118" t="s">
        <v>138</v>
      </c>
      <c r="E240" s="115">
        <v>200</v>
      </c>
      <c r="F240" s="3">
        <f>прил.4!G323</f>
        <v>288318.25</v>
      </c>
      <c r="G240" s="3">
        <f>прил.4!H323</f>
        <v>274600</v>
      </c>
      <c r="H240" s="3">
        <f>прил.4!I323</f>
        <v>274600</v>
      </c>
      <c r="L240" s="85"/>
      <c r="AH240" s="64"/>
    </row>
    <row r="241" spans="1:34" s="112" customFormat="1" ht="45" customHeight="1" x14ac:dyDescent="0.25">
      <c r="A241" s="168" t="s">
        <v>52</v>
      </c>
      <c r="B241" s="114" t="s">
        <v>128</v>
      </c>
      <c r="C241" s="114" t="s">
        <v>126</v>
      </c>
      <c r="D241" s="121" t="s">
        <v>247</v>
      </c>
      <c r="E241" s="113"/>
      <c r="F241" s="3">
        <f>F242+F243+F244</f>
        <v>2973126.29</v>
      </c>
      <c r="G241" s="3">
        <f t="shared" ref="G241:H241" si="56">G242+G243+G244</f>
        <v>2411806.88</v>
      </c>
      <c r="H241" s="3">
        <f t="shared" si="56"/>
        <v>2411806.88</v>
      </c>
      <c r="I241" s="132"/>
      <c r="L241" s="125"/>
      <c r="AH241" s="132"/>
    </row>
    <row r="242" spans="1:34" s="37" customFormat="1" ht="45" customHeight="1" x14ac:dyDescent="0.25">
      <c r="A242" s="110" t="s">
        <v>105</v>
      </c>
      <c r="B242" s="116" t="s">
        <v>128</v>
      </c>
      <c r="C242" s="116" t="s">
        <v>126</v>
      </c>
      <c r="D242" s="118" t="s">
        <v>247</v>
      </c>
      <c r="E242" s="115">
        <v>100</v>
      </c>
      <c r="F242" s="5">
        <f>прил.4!G328</f>
        <v>2073199.29</v>
      </c>
      <c r="G242" s="5">
        <f>прил.4!H328</f>
        <v>1756220.88</v>
      </c>
      <c r="H242" s="5">
        <f>прил.4!I328</f>
        <v>1756220.88</v>
      </c>
      <c r="L242" s="39"/>
      <c r="AH242" s="36"/>
    </row>
    <row r="243" spans="1:34" s="40" customFormat="1" ht="33" customHeight="1" x14ac:dyDescent="0.25">
      <c r="A243" s="110" t="s">
        <v>106</v>
      </c>
      <c r="B243" s="114" t="s">
        <v>128</v>
      </c>
      <c r="C243" s="114" t="s">
        <v>126</v>
      </c>
      <c r="D243" s="118" t="s">
        <v>247</v>
      </c>
      <c r="E243" s="115">
        <v>200</v>
      </c>
      <c r="F243" s="5">
        <f>прил.4!G329</f>
        <v>751586</v>
      </c>
      <c r="G243" s="5">
        <f>прил.4!H329</f>
        <v>655586</v>
      </c>
      <c r="H243" s="5">
        <f>прил.4!I329</f>
        <v>655586</v>
      </c>
      <c r="L243" s="41"/>
      <c r="AH243" s="61"/>
    </row>
    <row r="244" spans="1:34" s="37" customFormat="1" ht="16.5" customHeight="1" x14ac:dyDescent="0.25">
      <c r="A244" s="88" t="s">
        <v>95</v>
      </c>
      <c r="B244" s="114" t="s">
        <v>128</v>
      </c>
      <c r="C244" s="114" t="s">
        <v>126</v>
      </c>
      <c r="D244" s="118" t="s">
        <v>247</v>
      </c>
      <c r="E244" s="115">
        <v>800</v>
      </c>
      <c r="F244" s="5">
        <f>прил.4!G330</f>
        <v>148341</v>
      </c>
      <c r="G244" s="5"/>
      <c r="H244" s="5"/>
      <c r="L244" s="39"/>
      <c r="AH244" s="36"/>
    </row>
    <row r="245" spans="1:34" s="40" customFormat="1" ht="55.5" customHeight="1" x14ac:dyDescent="0.25">
      <c r="A245" s="168" t="s">
        <v>210</v>
      </c>
      <c r="B245" s="114" t="s">
        <v>128</v>
      </c>
      <c r="C245" s="114" t="s">
        <v>126</v>
      </c>
      <c r="D245" s="121" t="s">
        <v>248</v>
      </c>
      <c r="E245" s="113"/>
      <c r="F245" s="3">
        <f>F246</f>
        <v>163041.64000000001</v>
      </c>
      <c r="G245" s="3">
        <f t="shared" ref="G245:H245" si="57">G246</f>
        <v>130000</v>
      </c>
      <c r="H245" s="3">
        <f t="shared" si="57"/>
        <v>130000</v>
      </c>
      <c r="L245" s="41"/>
      <c r="AH245" s="61"/>
    </row>
    <row r="246" spans="1:34" s="37" customFormat="1" ht="33" customHeight="1" x14ac:dyDescent="0.25">
      <c r="A246" s="110" t="s">
        <v>106</v>
      </c>
      <c r="B246" s="114" t="s">
        <v>128</v>
      </c>
      <c r="C246" s="114" t="s">
        <v>126</v>
      </c>
      <c r="D246" s="118" t="s">
        <v>248</v>
      </c>
      <c r="E246" s="115">
        <v>200</v>
      </c>
      <c r="F246" s="5">
        <f>прил.4!G332</f>
        <v>163041.64000000001</v>
      </c>
      <c r="G246" s="5">
        <f>прил.4!H332</f>
        <v>130000</v>
      </c>
      <c r="H246" s="5">
        <f>прил.4!I332</f>
        <v>130000</v>
      </c>
      <c r="L246" s="39"/>
      <c r="AH246" s="36"/>
    </row>
    <row r="247" spans="1:34" s="37" customFormat="1" ht="45" customHeight="1" x14ac:dyDescent="0.25">
      <c r="A247" s="110" t="s">
        <v>274</v>
      </c>
      <c r="B247" s="93" t="s">
        <v>128</v>
      </c>
      <c r="C247" s="93" t="s">
        <v>126</v>
      </c>
      <c r="D247" s="181" t="s">
        <v>275</v>
      </c>
      <c r="E247" s="88"/>
      <c r="F247" s="5">
        <f>F248</f>
        <v>276140</v>
      </c>
      <c r="G247" s="5"/>
      <c r="H247" s="5"/>
      <c r="L247" s="39"/>
      <c r="AH247" s="36"/>
    </row>
    <row r="248" spans="1:34" s="37" customFormat="1" ht="28.5" customHeight="1" x14ac:dyDescent="0.25">
      <c r="A248" s="110" t="s">
        <v>256</v>
      </c>
      <c r="B248" s="93" t="s">
        <v>128</v>
      </c>
      <c r="C248" s="93" t="s">
        <v>126</v>
      </c>
      <c r="D248" s="181" t="s">
        <v>252</v>
      </c>
      <c r="E248" s="88"/>
      <c r="F248" s="5">
        <f>F249</f>
        <v>276140</v>
      </c>
      <c r="G248" s="5"/>
      <c r="H248" s="5"/>
      <c r="L248" s="39"/>
      <c r="AH248" s="36"/>
    </row>
    <row r="249" spans="1:34" s="37" customFormat="1" ht="45" customHeight="1" x14ac:dyDescent="0.25">
      <c r="A249" s="110" t="s">
        <v>272</v>
      </c>
      <c r="B249" s="93" t="s">
        <v>128</v>
      </c>
      <c r="C249" s="93" t="s">
        <v>126</v>
      </c>
      <c r="D249" s="181" t="s">
        <v>276</v>
      </c>
      <c r="E249" s="88"/>
      <c r="F249" s="5">
        <f>F250</f>
        <v>276140</v>
      </c>
      <c r="G249" s="5"/>
      <c r="H249" s="5"/>
      <c r="L249" s="39"/>
      <c r="AH249" s="36"/>
    </row>
    <row r="250" spans="1:34" s="37" customFormat="1" ht="45" customHeight="1" x14ac:dyDescent="0.25">
      <c r="A250" s="110" t="s">
        <v>222</v>
      </c>
      <c r="B250" s="93" t="s">
        <v>128</v>
      </c>
      <c r="C250" s="93" t="s">
        <v>126</v>
      </c>
      <c r="D250" s="181" t="s">
        <v>273</v>
      </c>
      <c r="E250" s="88"/>
      <c r="F250" s="5">
        <f>F251</f>
        <v>276140</v>
      </c>
      <c r="G250" s="5"/>
      <c r="H250" s="5"/>
      <c r="L250" s="39"/>
      <c r="AH250" s="36"/>
    </row>
    <row r="251" spans="1:34" s="37" customFormat="1" ht="33" customHeight="1" x14ac:dyDescent="0.25">
      <c r="A251" s="110" t="s">
        <v>106</v>
      </c>
      <c r="B251" s="93" t="s">
        <v>128</v>
      </c>
      <c r="C251" s="93" t="s">
        <v>126</v>
      </c>
      <c r="D251" s="181" t="s">
        <v>273</v>
      </c>
      <c r="E251" s="88">
        <v>200</v>
      </c>
      <c r="F251" s="5">
        <f>прил.4!G348</f>
        <v>276140</v>
      </c>
      <c r="G251" s="5"/>
      <c r="H251" s="5"/>
      <c r="L251" s="39"/>
      <c r="AH251" s="36"/>
    </row>
    <row r="252" spans="1:34" s="40" customFormat="1" ht="52.5" customHeight="1" x14ac:dyDescent="0.25">
      <c r="A252" s="168" t="s">
        <v>205</v>
      </c>
      <c r="B252" s="114" t="s">
        <v>128</v>
      </c>
      <c r="C252" s="114" t="s">
        <v>126</v>
      </c>
      <c r="D252" s="121" t="s">
        <v>249</v>
      </c>
      <c r="E252" s="113"/>
      <c r="F252" s="3">
        <f>F253</f>
        <v>2427147.6</v>
      </c>
      <c r="G252" s="3">
        <f t="shared" ref="G252:H252" si="58">G253</f>
        <v>2576547.6</v>
      </c>
      <c r="H252" s="3">
        <f t="shared" si="58"/>
        <v>2576547.6</v>
      </c>
      <c r="L252" s="41"/>
      <c r="AH252" s="61"/>
    </row>
    <row r="253" spans="1:34" s="37" customFormat="1" ht="59.25" customHeight="1" x14ac:dyDescent="0.25">
      <c r="A253" s="110" t="s">
        <v>105</v>
      </c>
      <c r="B253" s="114" t="s">
        <v>128</v>
      </c>
      <c r="C253" s="114" t="s">
        <v>126</v>
      </c>
      <c r="D253" s="118" t="s">
        <v>249</v>
      </c>
      <c r="E253" s="115">
        <v>100</v>
      </c>
      <c r="F253" s="5">
        <f>прил.4!G335</f>
        <v>2427147.6</v>
      </c>
      <c r="G253" s="5">
        <f>прил.4!H335</f>
        <v>2576547.6</v>
      </c>
      <c r="H253" s="5">
        <f>прил.4!I335</f>
        <v>2576547.6</v>
      </c>
      <c r="L253" s="39"/>
      <c r="AH253" s="36"/>
    </row>
    <row r="254" spans="1:34" s="40" customFormat="1" ht="57.75" customHeight="1" x14ac:dyDescent="0.25">
      <c r="A254" s="168" t="s">
        <v>40</v>
      </c>
      <c r="B254" s="114" t="s">
        <v>128</v>
      </c>
      <c r="C254" s="114" t="s">
        <v>126</v>
      </c>
      <c r="D254" s="121" t="s">
        <v>142</v>
      </c>
      <c r="E254" s="113"/>
      <c r="F254" s="3">
        <f>F255</f>
        <v>100000</v>
      </c>
      <c r="G254" s="3">
        <f t="shared" ref="G254:H254" si="59">G255</f>
        <v>100000</v>
      </c>
      <c r="H254" s="3">
        <f t="shared" si="59"/>
        <v>100000</v>
      </c>
      <c r="L254" s="41"/>
      <c r="AH254" s="61"/>
    </row>
    <row r="255" spans="1:34" s="37" customFormat="1" ht="33" customHeight="1" x14ac:dyDescent="0.25">
      <c r="A255" s="110" t="s">
        <v>106</v>
      </c>
      <c r="B255" s="114" t="s">
        <v>128</v>
      </c>
      <c r="C255" s="114" t="s">
        <v>126</v>
      </c>
      <c r="D255" s="118" t="s">
        <v>142</v>
      </c>
      <c r="E255" s="115">
        <v>200</v>
      </c>
      <c r="F255" s="5">
        <f>прил.4!G337</f>
        <v>100000</v>
      </c>
      <c r="G255" s="5">
        <f>прил.4!H337</f>
        <v>100000</v>
      </c>
      <c r="H255" s="5">
        <f>прил.4!I337</f>
        <v>100000</v>
      </c>
      <c r="L255" s="39"/>
      <c r="AH255" s="36"/>
    </row>
    <row r="256" spans="1:34" s="40" customFormat="1" ht="37.5" customHeight="1" x14ac:dyDescent="0.25">
      <c r="A256" s="168" t="s">
        <v>208</v>
      </c>
      <c r="B256" s="114" t="s">
        <v>128</v>
      </c>
      <c r="C256" s="114" t="s">
        <v>126</v>
      </c>
      <c r="D256" s="121" t="s">
        <v>250</v>
      </c>
      <c r="E256" s="113"/>
      <c r="F256" s="3">
        <f>F257+F258+F259</f>
        <v>10058880.690000001</v>
      </c>
      <c r="G256" s="3">
        <f t="shared" ref="G256:H256" si="60">G257+G258+G259</f>
        <v>8682291.0399999991</v>
      </c>
      <c r="H256" s="3">
        <f t="shared" si="60"/>
        <v>9184092.5599999987</v>
      </c>
      <c r="L256" s="41"/>
      <c r="AH256" s="61"/>
    </row>
    <row r="257" spans="1:35" s="37" customFormat="1" ht="45" customHeight="1" x14ac:dyDescent="0.25">
      <c r="A257" s="110" t="s">
        <v>105</v>
      </c>
      <c r="B257" s="114" t="s">
        <v>128</v>
      </c>
      <c r="C257" s="114" t="s">
        <v>126</v>
      </c>
      <c r="D257" s="118" t="s">
        <v>250</v>
      </c>
      <c r="E257" s="115">
        <v>100</v>
      </c>
      <c r="F257" s="5">
        <f>прил.4!G339</f>
        <v>8333249.0999999996</v>
      </c>
      <c r="G257" s="5">
        <f>прил.4!H339</f>
        <v>7533151.1699999999</v>
      </c>
      <c r="H257" s="5">
        <f>прил.4!I339</f>
        <v>7533151.1699999999</v>
      </c>
      <c r="L257" s="39"/>
      <c r="AH257" s="36"/>
    </row>
    <row r="258" spans="1:35" s="40" customFormat="1" ht="31.5" customHeight="1" x14ac:dyDescent="0.25">
      <c r="A258" s="110" t="s">
        <v>106</v>
      </c>
      <c r="B258" s="114" t="s">
        <v>128</v>
      </c>
      <c r="C258" s="114" t="s">
        <v>126</v>
      </c>
      <c r="D258" s="118" t="s">
        <v>250</v>
      </c>
      <c r="E258" s="115">
        <v>200</v>
      </c>
      <c r="F258" s="5">
        <f>прил.4!G340</f>
        <v>1647874.88</v>
      </c>
      <c r="G258" s="5">
        <f>прил.4!H340</f>
        <v>1112750.0900000001</v>
      </c>
      <c r="H258" s="5">
        <f>прил.4!I340</f>
        <v>1614551.61</v>
      </c>
      <c r="L258" s="41"/>
      <c r="AH258" s="61"/>
    </row>
    <row r="259" spans="1:35" s="40" customFormat="1" ht="17.25" customHeight="1" x14ac:dyDescent="0.25">
      <c r="A259" s="88" t="s">
        <v>95</v>
      </c>
      <c r="B259" s="114" t="s">
        <v>128</v>
      </c>
      <c r="C259" s="114" t="s">
        <v>126</v>
      </c>
      <c r="D259" s="118" t="s">
        <v>250</v>
      </c>
      <c r="E259" s="115">
        <v>800</v>
      </c>
      <c r="F259" s="5">
        <f>прил.4!G341</f>
        <v>77756.710000000006</v>
      </c>
      <c r="G259" s="5">
        <f>прил.4!H341</f>
        <v>36389.78</v>
      </c>
      <c r="H259" s="5">
        <f>прил.4!I341</f>
        <v>36389.78</v>
      </c>
      <c r="L259" s="41"/>
      <c r="AH259" s="61"/>
    </row>
    <row r="260" spans="1:35" s="40" customFormat="1" ht="53.25" customHeight="1" x14ac:dyDescent="0.25">
      <c r="A260" s="168" t="s">
        <v>210</v>
      </c>
      <c r="B260" s="114" t="s">
        <v>128</v>
      </c>
      <c r="C260" s="114" t="s">
        <v>126</v>
      </c>
      <c r="D260" s="121" t="s">
        <v>251</v>
      </c>
      <c r="E260" s="113"/>
      <c r="F260" s="3">
        <f>F261</f>
        <v>460450.71</v>
      </c>
      <c r="G260" s="3">
        <f t="shared" ref="G260:H260" si="61">G261</f>
        <v>298390</v>
      </c>
      <c r="H260" s="3">
        <f t="shared" si="61"/>
        <v>298390</v>
      </c>
      <c r="L260" s="41"/>
      <c r="AH260" s="61"/>
    </row>
    <row r="261" spans="1:35" s="40" customFormat="1" ht="27.75" customHeight="1" x14ac:dyDescent="0.25">
      <c r="A261" s="110" t="s">
        <v>106</v>
      </c>
      <c r="B261" s="114" t="s">
        <v>128</v>
      </c>
      <c r="C261" s="114" t="s">
        <v>126</v>
      </c>
      <c r="D261" s="118" t="s">
        <v>251</v>
      </c>
      <c r="E261" s="115">
        <v>200</v>
      </c>
      <c r="F261" s="3">
        <f>прил.4!G343</f>
        <v>460450.71</v>
      </c>
      <c r="G261" s="3">
        <f>прил.4!H343</f>
        <v>298390</v>
      </c>
      <c r="H261" s="3">
        <f>прил.4!I343</f>
        <v>298390</v>
      </c>
      <c r="L261" s="41"/>
      <c r="AH261" s="61"/>
    </row>
    <row r="262" spans="1:35" s="144" customFormat="1" ht="65.25" customHeight="1" x14ac:dyDescent="0.25">
      <c r="A262" s="94" t="s">
        <v>177</v>
      </c>
      <c r="B262" s="93" t="s">
        <v>128</v>
      </c>
      <c r="C262" s="93" t="s">
        <v>126</v>
      </c>
      <c r="D262" s="102" t="s">
        <v>176</v>
      </c>
      <c r="E262" s="88"/>
      <c r="F262" s="3">
        <f>F263</f>
        <v>182280</v>
      </c>
      <c r="G262" s="3"/>
      <c r="H262" s="3"/>
      <c r="AH262" s="145"/>
    </row>
    <row r="263" spans="1:35" s="40" customFormat="1" ht="59.25" customHeight="1" x14ac:dyDescent="0.25">
      <c r="A263" s="110" t="s">
        <v>105</v>
      </c>
      <c r="B263" s="93" t="s">
        <v>128</v>
      </c>
      <c r="C263" s="93" t="s">
        <v>126</v>
      </c>
      <c r="D263" s="99" t="s">
        <v>176</v>
      </c>
      <c r="E263" s="88">
        <v>100</v>
      </c>
      <c r="F263" s="3">
        <f>прил.4!G352</f>
        <v>182280</v>
      </c>
      <c r="G263" s="3"/>
      <c r="H263" s="3"/>
      <c r="L263" s="41"/>
      <c r="AH263" s="61"/>
    </row>
    <row r="264" spans="1:35" s="37" customFormat="1" ht="24" customHeight="1" x14ac:dyDescent="0.25">
      <c r="A264" s="91" t="s">
        <v>23</v>
      </c>
      <c r="B264" s="96" t="s">
        <v>122</v>
      </c>
      <c r="C264" s="15" t="s">
        <v>119</v>
      </c>
      <c r="D264" s="102"/>
      <c r="E264" s="93"/>
      <c r="F264" s="3">
        <f>F265+F284</f>
        <v>19690743.289999999</v>
      </c>
      <c r="G264" s="3">
        <f>G265+G284</f>
        <v>14175152.92</v>
      </c>
      <c r="H264" s="3">
        <f>H265+H284</f>
        <v>14175152.92</v>
      </c>
      <c r="I264" s="36"/>
      <c r="J264" s="36"/>
      <c r="K264" s="36"/>
      <c r="L264" s="39"/>
      <c r="AH264" s="36">
        <f>прил.4!G115+прил.4!G204+прил.4!G223+прил.4!G353</f>
        <v>19690743.289999999</v>
      </c>
      <c r="AI264" s="36">
        <f>AH264-F264</f>
        <v>0</v>
      </c>
    </row>
    <row r="265" spans="1:35" s="40" customFormat="1" ht="24" customHeight="1" x14ac:dyDescent="0.25">
      <c r="A265" s="91" t="s">
        <v>23</v>
      </c>
      <c r="B265" s="93" t="s">
        <v>122</v>
      </c>
      <c r="C265" s="93" t="s">
        <v>120</v>
      </c>
      <c r="D265" s="93"/>
      <c r="E265" s="91"/>
      <c r="F265" s="3">
        <f>F270+F274+F278+F280+F268+F282+F266</f>
        <v>18481899.390000001</v>
      </c>
      <c r="G265" s="3">
        <f t="shared" ref="G265:H265" si="62">G270+G274+G278+G280</f>
        <v>13090214.029999999</v>
      </c>
      <c r="H265" s="3">
        <f t="shared" si="62"/>
        <v>13090214.029999999</v>
      </c>
      <c r="I265" s="61"/>
      <c r="J265" s="61"/>
      <c r="K265" s="61"/>
      <c r="L265" s="41"/>
      <c r="AH265" s="61"/>
    </row>
    <row r="266" spans="1:35" s="40" customFormat="1" ht="18" customHeight="1" x14ac:dyDescent="0.25">
      <c r="A266" s="165" t="s">
        <v>47</v>
      </c>
      <c r="B266" s="92" t="s">
        <v>122</v>
      </c>
      <c r="C266" s="92" t="s">
        <v>120</v>
      </c>
      <c r="D266" s="181" t="s">
        <v>139</v>
      </c>
      <c r="E266" s="91"/>
      <c r="F266" s="3">
        <f>F267</f>
        <v>40000</v>
      </c>
      <c r="G266" s="3"/>
      <c r="H266" s="3"/>
      <c r="I266" s="61"/>
      <c r="J266" s="61"/>
      <c r="K266" s="61"/>
      <c r="L266" s="41"/>
      <c r="AH266" s="61"/>
    </row>
    <row r="267" spans="1:35" s="40" customFormat="1" ht="39" customHeight="1" x14ac:dyDescent="0.25">
      <c r="A267" s="110" t="s">
        <v>106</v>
      </c>
      <c r="B267" s="92" t="s">
        <v>122</v>
      </c>
      <c r="C267" s="92" t="s">
        <v>120</v>
      </c>
      <c r="D267" s="175" t="s">
        <v>139</v>
      </c>
      <c r="E267" s="91">
        <v>200</v>
      </c>
      <c r="F267" s="3">
        <f>прил.4!G118</f>
        <v>40000</v>
      </c>
      <c r="G267" s="3"/>
      <c r="H267" s="3"/>
      <c r="I267" s="61"/>
      <c r="J267" s="61"/>
      <c r="K267" s="61"/>
      <c r="L267" s="41"/>
      <c r="AH267" s="61"/>
    </row>
    <row r="268" spans="1:35" s="40" customFormat="1" ht="22.5" customHeight="1" x14ac:dyDescent="0.25">
      <c r="A268" s="91" t="s">
        <v>261</v>
      </c>
      <c r="B268" s="92" t="s">
        <v>122</v>
      </c>
      <c r="C268" s="92" t="s">
        <v>120</v>
      </c>
      <c r="D268" s="198" t="s">
        <v>260</v>
      </c>
      <c r="E268" s="91"/>
      <c r="F268" s="3">
        <f>F269</f>
        <v>101607.51</v>
      </c>
      <c r="G268" s="3"/>
      <c r="H268" s="3"/>
      <c r="I268" s="61"/>
      <c r="J268" s="61"/>
      <c r="K268" s="61"/>
      <c r="L268" s="41"/>
      <c r="AH268" s="61"/>
    </row>
    <row r="269" spans="1:35" s="40" customFormat="1" ht="33.75" customHeight="1" x14ac:dyDescent="0.25">
      <c r="A269" s="110" t="s">
        <v>106</v>
      </c>
      <c r="B269" s="92" t="s">
        <v>122</v>
      </c>
      <c r="C269" s="92" t="s">
        <v>120</v>
      </c>
      <c r="D269" s="198" t="s">
        <v>260</v>
      </c>
      <c r="E269" s="91">
        <v>200</v>
      </c>
      <c r="F269" s="3">
        <f>прил.4!G120</f>
        <v>101607.51</v>
      </c>
      <c r="G269" s="3"/>
      <c r="H269" s="3"/>
      <c r="I269" s="61"/>
      <c r="J269" s="61"/>
      <c r="K269" s="61"/>
      <c r="L269" s="41"/>
      <c r="AH269" s="61"/>
    </row>
    <row r="270" spans="1:35" s="40" customFormat="1" ht="45" customHeight="1" x14ac:dyDescent="0.25">
      <c r="A270" s="102" t="s">
        <v>52</v>
      </c>
      <c r="B270" s="93" t="s">
        <v>122</v>
      </c>
      <c r="C270" s="93" t="s">
        <v>120</v>
      </c>
      <c r="D270" s="102" t="s">
        <v>61</v>
      </c>
      <c r="E270" s="91"/>
      <c r="F270" s="3">
        <f>F271+F272+F273</f>
        <v>11415525.789999999</v>
      </c>
      <c r="G270" s="3">
        <f t="shared" ref="G270:H270" si="63">G271+G272+G273</f>
        <v>11237557.939999999</v>
      </c>
      <c r="H270" s="3">
        <f t="shared" si="63"/>
        <v>11237557.939999999</v>
      </c>
      <c r="L270" s="41"/>
      <c r="AH270" s="61"/>
    </row>
    <row r="271" spans="1:35" s="40" customFormat="1" ht="45" customHeight="1" x14ac:dyDescent="0.25">
      <c r="A271" s="110" t="s">
        <v>105</v>
      </c>
      <c r="B271" s="92" t="s">
        <v>122</v>
      </c>
      <c r="C271" s="92" t="s">
        <v>120</v>
      </c>
      <c r="D271" s="99" t="s">
        <v>61</v>
      </c>
      <c r="E271" s="88">
        <v>100</v>
      </c>
      <c r="F271" s="3">
        <f>прил.4!G122</f>
        <v>10446557.939999999</v>
      </c>
      <c r="G271" s="3">
        <f>прил.4!H122</f>
        <v>10446557.939999999</v>
      </c>
      <c r="H271" s="3">
        <f>прил.4!I122</f>
        <v>10446557.939999999</v>
      </c>
      <c r="L271" s="41"/>
      <c r="AH271" s="61"/>
    </row>
    <row r="272" spans="1:35" s="45" customFormat="1" ht="36" customHeight="1" x14ac:dyDescent="0.25">
      <c r="A272" s="110" t="s">
        <v>106</v>
      </c>
      <c r="B272" s="93" t="s">
        <v>122</v>
      </c>
      <c r="C272" s="93" t="s">
        <v>120</v>
      </c>
      <c r="D272" s="99" t="s">
        <v>61</v>
      </c>
      <c r="E272" s="88">
        <v>200</v>
      </c>
      <c r="F272" s="3">
        <f>прил.4!G123</f>
        <v>965967.85</v>
      </c>
      <c r="G272" s="3">
        <f>прил.4!H123</f>
        <v>788000</v>
      </c>
      <c r="H272" s="3">
        <f>прил.4!I123</f>
        <v>788000</v>
      </c>
      <c r="L272" s="38"/>
      <c r="AH272" s="59"/>
    </row>
    <row r="273" spans="1:34" s="37" customFormat="1" ht="19.5" customHeight="1" x14ac:dyDescent="0.25">
      <c r="A273" s="110" t="s">
        <v>95</v>
      </c>
      <c r="B273" s="93" t="s">
        <v>122</v>
      </c>
      <c r="C273" s="93" t="s">
        <v>120</v>
      </c>
      <c r="D273" s="99" t="s">
        <v>61</v>
      </c>
      <c r="E273" s="88">
        <v>800</v>
      </c>
      <c r="F273" s="3">
        <f>прил.4!G124</f>
        <v>3000</v>
      </c>
      <c r="G273" s="3">
        <f>прил.4!H124</f>
        <v>3000</v>
      </c>
      <c r="H273" s="3">
        <f>прил.4!I124</f>
        <v>3000</v>
      </c>
      <c r="L273" s="39"/>
      <c r="AH273" s="36"/>
    </row>
    <row r="274" spans="1:34" s="40" customFormat="1" ht="45" customHeight="1" x14ac:dyDescent="0.25">
      <c r="A274" s="102" t="s">
        <v>52</v>
      </c>
      <c r="B274" s="93" t="s">
        <v>122</v>
      </c>
      <c r="C274" s="93" t="s">
        <v>120</v>
      </c>
      <c r="D274" s="102" t="s">
        <v>102</v>
      </c>
      <c r="E274" s="91"/>
      <c r="F274" s="3">
        <f>F275+F276+F277</f>
        <v>1485766.09</v>
      </c>
      <c r="G274" s="3">
        <f t="shared" ref="G274:H274" si="64">G275+G276+G277</f>
        <v>1413656.09</v>
      </c>
      <c r="H274" s="3">
        <f t="shared" si="64"/>
        <v>1413656.09</v>
      </c>
      <c r="L274" s="41"/>
      <c r="AH274" s="61"/>
    </row>
    <row r="275" spans="1:34" s="37" customFormat="1" ht="45" customHeight="1" x14ac:dyDescent="0.25">
      <c r="A275" s="94" t="s">
        <v>105</v>
      </c>
      <c r="B275" s="92" t="s">
        <v>122</v>
      </c>
      <c r="C275" s="92" t="s">
        <v>120</v>
      </c>
      <c r="D275" s="99" t="s">
        <v>102</v>
      </c>
      <c r="E275" s="88">
        <v>100</v>
      </c>
      <c r="F275" s="5">
        <f>прил.4!G126</f>
        <v>1089656.0900000001</v>
      </c>
      <c r="G275" s="5">
        <f>прил.4!H126</f>
        <v>1054656.0900000001</v>
      </c>
      <c r="H275" s="5">
        <f>прил.4!I126</f>
        <v>1054656.0900000001</v>
      </c>
      <c r="L275" s="39"/>
      <c r="AH275" s="36"/>
    </row>
    <row r="276" spans="1:34" s="48" customFormat="1" ht="33.75" customHeight="1" x14ac:dyDescent="0.25">
      <c r="A276" s="110" t="s">
        <v>106</v>
      </c>
      <c r="B276" s="92" t="s">
        <v>122</v>
      </c>
      <c r="C276" s="92" t="s">
        <v>120</v>
      </c>
      <c r="D276" s="99" t="s">
        <v>102</v>
      </c>
      <c r="E276" s="88">
        <v>200</v>
      </c>
      <c r="F276" s="5">
        <f>прил.4!G127</f>
        <v>320110</v>
      </c>
      <c r="G276" s="5">
        <f>прил.4!H127</f>
        <v>283000</v>
      </c>
      <c r="H276" s="5">
        <f>прил.4!I127</f>
        <v>283000</v>
      </c>
      <c r="L276" s="83"/>
      <c r="AH276" s="66"/>
    </row>
    <row r="277" spans="1:34" s="37" customFormat="1" ht="21.75" customHeight="1" x14ac:dyDescent="0.25">
      <c r="A277" s="110" t="s">
        <v>95</v>
      </c>
      <c r="B277" s="92" t="s">
        <v>122</v>
      </c>
      <c r="C277" s="92" t="s">
        <v>120</v>
      </c>
      <c r="D277" s="99" t="s">
        <v>102</v>
      </c>
      <c r="E277" s="88">
        <v>800</v>
      </c>
      <c r="F277" s="5">
        <f>прил.4!G128</f>
        <v>76000</v>
      </c>
      <c r="G277" s="5">
        <f>прил.4!H128</f>
        <v>76000</v>
      </c>
      <c r="H277" s="5">
        <f>прил.4!I128</f>
        <v>76000</v>
      </c>
      <c r="L277" s="39"/>
      <c r="AH277" s="36"/>
    </row>
    <row r="278" spans="1:34" s="40" customFormat="1" ht="57.75" customHeight="1" x14ac:dyDescent="0.25">
      <c r="A278" s="165" t="s">
        <v>210</v>
      </c>
      <c r="B278" s="93" t="s">
        <v>122</v>
      </c>
      <c r="C278" s="93" t="s">
        <v>120</v>
      </c>
      <c r="D278" s="102" t="s">
        <v>223</v>
      </c>
      <c r="E278" s="91"/>
      <c r="F278" s="3">
        <f>F279</f>
        <v>89000</v>
      </c>
      <c r="G278" s="3">
        <f t="shared" ref="G278:H278" si="65">G279</f>
        <v>89000</v>
      </c>
      <c r="H278" s="3">
        <f t="shared" si="65"/>
        <v>89000</v>
      </c>
      <c r="L278" s="41"/>
      <c r="AH278" s="61"/>
    </row>
    <row r="279" spans="1:34" s="37" customFormat="1" ht="45" customHeight="1" x14ac:dyDescent="0.25">
      <c r="A279" s="94" t="s">
        <v>106</v>
      </c>
      <c r="B279" s="92" t="s">
        <v>122</v>
      </c>
      <c r="C279" s="92" t="s">
        <v>120</v>
      </c>
      <c r="D279" s="99" t="s">
        <v>223</v>
      </c>
      <c r="E279" s="88">
        <v>200</v>
      </c>
      <c r="F279" s="5">
        <f>прил.4!G130</f>
        <v>89000</v>
      </c>
      <c r="G279" s="5">
        <f>прил.4!H130</f>
        <v>89000</v>
      </c>
      <c r="H279" s="5">
        <f>прил.4!I130</f>
        <v>89000</v>
      </c>
      <c r="L279" s="39"/>
      <c r="AH279" s="36"/>
    </row>
    <row r="280" spans="1:34" s="37" customFormat="1" ht="31.5" customHeight="1" x14ac:dyDescent="0.25">
      <c r="A280" s="94" t="s">
        <v>173</v>
      </c>
      <c r="B280" s="93" t="s">
        <v>122</v>
      </c>
      <c r="C280" s="93" t="s">
        <v>120</v>
      </c>
      <c r="D280" s="102" t="s">
        <v>172</v>
      </c>
      <c r="E280" s="91"/>
      <c r="F280" s="5">
        <f>F281</f>
        <v>350000</v>
      </c>
      <c r="G280" s="5">
        <f t="shared" ref="G280:H280" si="66">G281</f>
        <v>350000</v>
      </c>
      <c r="H280" s="5">
        <f t="shared" si="66"/>
        <v>350000</v>
      </c>
      <c r="L280" s="39"/>
      <c r="AH280" s="36"/>
    </row>
    <row r="281" spans="1:34" s="37" customFormat="1" ht="37.5" customHeight="1" x14ac:dyDescent="0.25">
      <c r="A281" s="110" t="s">
        <v>106</v>
      </c>
      <c r="B281" s="93" t="s">
        <v>122</v>
      </c>
      <c r="C281" s="93" t="s">
        <v>120</v>
      </c>
      <c r="D281" s="99" t="s">
        <v>172</v>
      </c>
      <c r="E281" s="88">
        <v>200</v>
      </c>
      <c r="F281" s="5">
        <f>прил.4!G132</f>
        <v>350000</v>
      </c>
      <c r="G281" s="5">
        <f>прил.4!H132</f>
        <v>350000</v>
      </c>
      <c r="H281" s="5">
        <f>прил.4!I132</f>
        <v>350000</v>
      </c>
      <c r="L281" s="39"/>
      <c r="AH281" s="36"/>
    </row>
    <row r="282" spans="1:34" s="37" customFormat="1" ht="94.5" customHeight="1" x14ac:dyDescent="0.25">
      <c r="A282" s="94" t="s">
        <v>266</v>
      </c>
      <c r="B282" s="93" t="s">
        <v>122</v>
      </c>
      <c r="C282" s="93" t="s">
        <v>120</v>
      </c>
      <c r="D282" s="102" t="s">
        <v>265</v>
      </c>
      <c r="E282" s="87"/>
      <c r="F282" s="5">
        <f>F283</f>
        <v>5000000</v>
      </c>
      <c r="G282" s="5"/>
      <c r="H282" s="5"/>
      <c r="L282" s="39"/>
      <c r="AH282" s="36"/>
    </row>
    <row r="283" spans="1:34" s="37" customFormat="1" ht="34.5" customHeight="1" x14ac:dyDescent="0.25">
      <c r="A283" s="110" t="s">
        <v>106</v>
      </c>
      <c r="B283" s="93" t="s">
        <v>122</v>
      </c>
      <c r="C283" s="93" t="s">
        <v>120</v>
      </c>
      <c r="D283" s="99" t="s">
        <v>265</v>
      </c>
      <c r="E283" s="87">
        <v>200</v>
      </c>
      <c r="F283" s="5">
        <f>прил.4!G133+прил.4!G204+прил.4!G224+прил.4!G353</f>
        <v>5000000</v>
      </c>
      <c r="G283" s="5"/>
      <c r="H283" s="5"/>
      <c r="L283" s="39"/>
      <c r="AH283" s="36"/>
    </row>
    <row r="284" spans="1:34" s="40" customFormat="1" ht="33.75" customHeight="1" x14ac:dyDescent="0.25">
      <c r="A284" s="102" t="s">
        <v>16</v>
      </c>
      <c r="B284" s="93" t="s">
        <v>122</v>
      </c>
      <c r="C284" s="93" t="s">
        <v>121</v>
      </c>
      <c r="D284" s="102"/>
      <c r="E284" s="95"/>
      <c r="F284" s="30">
        <f>F285+F287+F289</f>
        <v>1208843.8999999999</v>
      </c>
      <c r="G284" s="30">
        <f t="shared" ref="G284:H284" si="67">G285+G287</f>
        <v>1084938.8900000001</v>
      </c>
      <c r="H284" s="30">
        <f t="shared" si="67"/>
        <v>1084938.8900000001</v>
      </c>
      <c r="L284" s="41"/>
      <c r="AH284" s="61"/>
    </row>
    <row r="285" spans="1:34" s="40" customFormat="1" ht="60.75" customHeight="1" x14ac:dyDescent="0.25">
      <c r="A285" s="165" t="s">
        <v>205</v>
      </c>
      <c r="B285" s="93" t="s">
        <v>122</v>
      </c>
      <c r="C285" s="93" t="s">
        <v>121</v>
      </c>
      <c r="D285" s="99" t="s">
        <v>224</v>
      </c>
      <c r="E285" s="91"/>
      <c r="F285" s="30">
        <f>F286</f>
        <v>777475.68</v>
      </c>
      <c r="G285" s="30">
        <f t="shared" ref="G285:H285" si="68">G286</f>
        <v>699140.67</v>
      </c>
      <c r="H285" s="30">
        <f t="shared" si="68"/>
        <v>699140.67</v>
      </c>
      <c r="L285" s="41"/>
      <c r="AH285" s="61"/>
    </row>
    <row r="286" spans="1:34" s="40" customFormat="1" ht="63" x14ac:dyDescent="0.25">
      <c r="A286" s="110" t="s">
        <v>105</v>
      </c>
      <c r="B286" s="92" t="s">
        <v>122</v>
      </c>
      <c r="C286" s="92" t="s">
        <v>121</v>
      </c>
      <c r="D286" s="99" t="s">
        <v>224</v>
      </c>
      <c r="E286" s="91">
        <v>100</v>
      </c>
      <c r="F286" s="30">
        <f>прил.4!G137</f>
        <v>777475.68</v>
      </c>
      <c r="G286" s="30">
        <f>прил.4!H137</f>
        <v>699140.67</v>
      </c>
      <c r="H286" s="30">
        <f>прил.4!I137</f>
        <v>699140.67</v>
      </c>
      <c r="L286" s="41"/>
      <c r="AH286" s="61"/>
    </row>
    <row r="287" spans="1:34" s="40" customFormat="1" ht="45" customHeight="1" x14ac:dyDescent="0.25">
      <c r="A287" s="165" t="s">
        <v>208</v>
      </c>
      <c r="B287" s="92" t="s">
        <v>122</v>
      </c>
      <c r="C287" s="92" t="s">
        <v>121</v>
      </c>
      <c r="D287" s="99" t="s">
        <v>225</v>
      </c>
      <c r="E287" s="91"/>
      <c r="F287" s="30">
        <f>F288</f>
        <v>385798.22</v>
      </c>
      <c r="G287" s="30">
        <f>G288</f>
        <v>385798.22</v>
      </c>
      <c r="H287" s="30">
        <f>H288</f>
        <v>385798.22</v>
      </c>
      <c r="L287" s="41"/>
      <c r="AH287" s="61"/>
    </row>
    <row r="288" spans="1:34" s="37" customFormat="1" ht="45" customHeight="1" x14ac:dyDescent="0.25">
      <c r="A288" s="110" t="s">
        <v>105</v>
      </c>
      <c r="B288" s="92" t="s">
        <v>122</v>
      </c>
      <c r="C288" s="92" t="s">
        <v>121</v>
      </c>
      <c r="D288" s="99" t="s">
        <v>225</v>
      </c>
      <c r="E288" s="91">
        <v>100</v>
      </c>
      <c r="F288" s="20">
        <f>прил.4!G139</f>
        <v>385798.22</v>
      </c>
      <c r="G288" s="20">
        <f>прил.4!H139</f>
        <v>385798.22</v>
      </c>
      <c r="H288" s="20">
        <f>прил.4!I139</f>
        <v>385798.22</v>
      </c>
      <c r="L288" s="39"/>
      <c r="AH288" s="36"/>
    </row>
    <row r="289" spans="1:55" s="140" customFormat="1" ht="45" customHeight="1" x14ac:dyDescent="0.25">
      <c r="A289" s="94" t="s">
        <v>177</v>
      </c>
      <c r="B289" s="92" t="s">
        <v>122</v>
      </c>
      <c r="C289" s="92" t="s">
        <v>121</v>
      </c>
      <c r="D289" s="102" t="s">
        <v>176</v>
      </c>
      <c r="E289" s="91"/>
      <c r="F289" s="20">
        <f>F290</f>
        <v>45570</v>
      </c>
      <c r="G289" s="20"/>
      <c r="H289" s="20"/>
      <c r="AH289" s="139"/>
    </row>
    <row r="290" spans="1:55" s="37" customFormat="1" ht="45" customHeight="1" x14ac:dyDescent="0.25">
      <c r="A290" s="110" t="s">
        <v>105</v>
      </c>
      <c r="B290" s="92" t="s">
        <v>122</v>
      </c>
      <c r="C290" s="92" t="s">
        <v>121</v>
      </c>
      <c r="D290" s="102" t="s">
        <v>176</v>
      </c>
      <c r="E290" s="91">
        <v>100</v>
      </c>
      <c r="F290" s="20">
        <f>прил.4!G140</f>
        <v>45570</v>
      </c>
      <c r="G290" s="20"/>
      <c r="H290" s="20"/>
      <c r="L290" s="39"/>
      <c r="AH290" s="36"/>
    </row>
    <row r="291" spans="1:55" s="39" customFormat="1" ht="22.5" customHeight="1" x14ac:dyDescent="0.25">
      <c r="A291" s="102" t="s">
        <v>85</v>
      </c>
      <c r="B291" s="93" t="s">
        <v>132</v>
      </c>
      <c r="C291" s="95" t="s">
        <v>119</v>
      </c>
      <c r="D291" s="102"/>
      <c r="E291" s="102"/>
      <c r="F291" s="3">
        <f>F292+F297+F304+F295</f>
        <v>12306890.210000001</v>
      </c>
      <c r="G291" s="3">
        <f>G292+G297+G304</f>
        <v>12071810</v>
      </c>
      <c r="H291" s="3">
        <f>H292+H297+H304</f>
        <v>12071810</v>
      </c>
      <c r="I291" s="36"/>
      <c r="J291" s="36"/>
      <c r="K291" s="36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6">
        <f>прил.4!G142+прил.4!G356</f>
        <v>12306890.210000001</v>
      </c>
      <c r="AI291" s="36">
        <f>AH291-F291</f>
        <v>0</v>
      </c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</row>
    <row r="292" spans="1:55" s="48" customFormat="1" ht="20.25" customHeight="1" x14ac:dyDescent="0.25">
      <c r="A292" s="102" t="s">
        <v>17</v>
      </c>
      <c r="B292" s="93" t="s">
        <v>132</v>
      </c>
      <c r="C292" s="95" t="s">
        <v>120</v>
      </c>
      <c r="D292" s="93"/>
      <c r="E292" s="93"/>
      <c r="F292" s="3">
        <f t="shared" ref="F292:H293" si="69">F293</f>
        <v>1861020.21</v>
      </c>
      <c r="G292" s="3">
        <f t="shared" si="69"/>
        <v>1700000</v>
      </c>
      <c r="H292" s="3">
        <f t="shared" si="69"/>
        <v>1700000</v>
      </c>
      <c r="I292" s="66"/>
      <c r="J292" s="66"/>
      <c r="K292" s="66"/>
      <c r="L292" s="83"/>
      <c r="AH292" s="66"/>
    </row>
    <row r="293" spans="1:55" s="40" customFormat="1" ht="45" customHeight="1" x14ac:dyDescent="0.25">
      <c r="A293" s="102" t="s">
        <v>63</v>
      </c>
      <c r="B293" s="93" t="s">
        <v>132</v>
      </c>
      <c r="C293" s="95" t="s">
        <v>120</v>
      </c>
      <c r="D293" s="102" t="s">
        <v>62</v>
      </c>
      <c r="E293" s="93"/>
      <c r="F293" s="3">
        <f t="shared" si="69"/>
        <v>1861020.21</v>
      </c>
      <c r="G293" s="3">
        <f t="shared" si="69"/>
        <v>1700000</v>
      </c>
      <c r="H293" s="3">
        <f t="shared" si="69"/>
        <v>1700000</v>
      </c>
      <c r="L293" s="41"/>
      <c r="AH293" s="61"/>
    </row>
    <row r="294" spans="1:55" s="37" customFormat="1" ht="36.75" customHeight="1" x14ac:dyDescent="0.25">
      <c r="A294" s="110" t="s">
        <v>111</v>
      </c>
      <c r="B294" s="92" t="s">
        <v>132</v>
      </c>
      <c r="C294" s="89" t="s">
        <v>120</v>
      </c>
      <c r="D294" s="99" t="s">
        <v>62</v>
      </c>
      <c r="E294" s="92" t="s">
        <v>109</v>
      </c>
      <c r="F294" s="3">
        <f>прил.4!G145</f>
        <v>1861020.21</v>
      </c>
      <c r="G294" s="3">
        <f>прил.4!H145</f>
        <v>1700000</v>
      </c>
      <c r="H294" s="3">
        <f>прил.4!I145</f>
        <v>1700000</v>
      </c>
      <c r="I294" s="36"/>
      <c r="J294" s="36"/>
      <c r="K294" s="36"/>
      <c r="L294" s="79"/>
      <c r="AH294" s="36"/>
    </row>
    <row r="295" spans="1:55" s="37" customFormat="1" ht="26.25" customHeight="1" x14ac:dyDescent="0.25">
      <c r="A295" s="168" t="s">
        <v>50</v>
      </c>
      <c r="B295" s="92" t="s">
        <v>132</v>
      </c>
      <c r="C295" s="89" t="s">
        <v>125</v>
      </c>
      <c r="D295" s="99" t="s">
        <v>286</v>
      </c>
      <c r="E295" s="92"/>
      <c r="F295" s="3">
        <f>F296</f>
        <v>100000</v>
      </c>
      <c r="G295" s="3"/>
      <c r="H295" s="3"/>
      <c r="I295" s="36"/>
      <c r="J295" s="36"/>
      <c r="K295" s="36"/>
      <c r="L295" s="79"/>
      <c r="AH295" s="36"/>
    </row>
    <row r="296" spans="1:55" s="37" customFormat="1" ht="45" customHeight="1" x14ac:dyDescent="0.25">
      <c r="A296" s="110" t="s">
        <v>111</v>
      </c>
      <c r="B296" s="92" t="s">
        <v>132</v>
      </c>
      <c r="C296" s="89" t="s">
        <v>125</v>
      </c>
      <c r="D296" s="99" t="s">
        <v>286</v>
      </c>
      <c r="E296" s="92" t="s">
        <v>109</v>
      </c>
      <c r="F296" s="5">
        <f>прил.4!G147</f>
        <v>100000</v>
      </c>
      <c r="G296" s="3"/>
      <c r="H296" s="3"/>
      <c r="I296" s="36"/>
      <c r="J296" s="36"/>
      <c r="K296" s="36"/>
      <c r="L296" s="79"/>
      <c r="AH296" s="36"/>
    </row>
    <row r="297" spans="1:55" s="37" customFormat="1" ht="17.25" customHeight="1" x14ac:dyDescent="0.25">
      <c r="A297" s="102" t="s">
        <v>18</v>
      </c>
      <c r="B297" s="102" t="s">
        <v>132</v>
      </c>
      <c r="C297" s="101" t="s">
        <v>121</v>
      </c>
      <c r="D297" s="93"/>
      <c r="E297" s="93"/>
      <c r="F297" s="3">
        <f>F298+F302+F300</f>
        <v>5910400</v>
      </c>
      <c r="G297" s="3">
        <f>G298+G302+G300</f>
        <v>6332500</v>
      </c>
      <c r="H297" s="3">
        <f>H298+H302+H300</f>
        <v>6332500</v>
      </c>
      <c r="L297" s="39"/>
      <c r="AH297" s="36"/>
    </row>
    <row r="298" spans="1:55" s="47" customFormat="1" ht="74.25" customHeight="1" x14ac:dyDescent="0.25">
      <c r="A298" s="51" t="s">
        <v>149</v>
      </c>
      <c r="B298" s="102" t="s">
        <v>132</v>
      </c>
      <c r="C298" s="101" t="s">
        <v>121</v>
      </c>
      <c r="D298" s="102" t="s">
        <v>72</v>
      </c>
      <c r="E298" s="95"/>
      <c r="F298" s="3">
        <f>F299</f>
        <v>5802400</v>
      </c>
      <c r="G298" s="3">
        <f>G299</f>
        <v>6069100</v>
      </c>
      <c r="H298" s="3">
        <f>H299</f>
        <v>6069100</v>
      </c>
      <c r="L298" s="86"/>
      <c r="AH298" s="67"/>
    </row>
    <row r="299" spans="1:55" s="37" customFormat="1" ht="29.25" customHeight="1" x14ac:dyDescent="0.25">
      <c r="A299" s="110" t="s">
        <v>111</v>
      </c>
      <c r="B299" s="99" t="s">
        <v>132</v>
      </c>
      <c r="C299" s="90" t="s">
        <v>121</v>
      </c>
      <c r="D299" s="99" t="s">
        <v>72</v>
      </c>
      <c r="E299" s="89" t="s">
        <v>109</v>
      </c>
      <c r="F299" s="5">
        <f>прил.4!G359</f>
        <v>5802400</v>
      </c>
      <c r="G299" s="5">
        <f>прил.4!H359</f>
        <v>6069100</v>
      </c>
      <c r="H299" s="5">
        <f>прил.4!I359</f>
        <v>6069100</v>
      </c>
      <c r="L299" s="39"/>
      <c r="AH299" s="36"/>
    </row>
    <row r="300" spans="1:55" s="46" customFormat="1" ht="45" customHeight="1" x14ac:dyDescent="0.25">
      <c r="A300" s="110" t="s">
        <v>168</v>
      </c>
      <c r="B300" s="102" t="s">
        <v>132</v>
      </c>
      <c r="C300" s="101" t="s">
        <v>121</v>
      </c>
      <c r="D300" s="102" t="s">
        <v>167</v>
      </c>
      <c r="E300" s="89"/>
      <c r="F300" s="5">
        <f>F301</f>
        <v>100000</v>
      </c>
      <c r="G300" s="5">
        <f>G301</f>
        <v>253400</v>
      </c>
      <c r="H300" s="5">
        <f>H301</f>
        <v>253400</v>
      </c>
      <c r="L300" s="85"/>
      <c r="AH300" s="64"/>
    </row>
    <row r="301" spans="1:55" s="37" customFormat="1" ht="37.5" customHeight="1" x14ac:dyDescent="0.25">
      <c r="A301" s="110" t="s">
        <v>111</v>
      </c>
      <c r="B301" s="99" t="s">
        <v>132</v>
      </c>
      <c r="C301" s="90" t="s">
        <v>121</v>
      </c>
      <c r="D301" s="99" t="s">
        <v>167</v>
      </c>
      <c r="E301" s="89" t="s">
        <v>109</v>
      </c>
      <c r="F301" s="5">
        <f>прил.4!G361</f>
        <v>100000</v>
      </c>
      <c r="G301" s="5">
        <f>прил.4!H361</f>
        <v>253400</v>
      </c>
      <c r="H301" s="5">
        <f>прил.4!I361</f>
        <v>253400</v>
      </c>
      <c r="L301" s="39"/>
      <c r="AH301" s="36"/>
    </row>
    <row r="302" spans="1:55" s="47" customFormat="1" ht="60.75" customHeight="1" x14ac:dyDescent="0.25">
      <c r="A302" s="94" t="s">
        <v>75</v>
      </c>
      <c r="B302" s="102" t="s">
        <v>132</v>
      </c>
      <c r="C302" s="101" t="s">
        <v>121</v>
      </c>
      <c r="D302" s="102" t="s">
        <v>74</v>
      </c>
      <c r="E302" s="93"/>
      <c r="F302" s="3">
        <f>F303</f>
        <v>8000</v>
      </c>
      <c r="G302" s="3">
        <f>G303</f>
        <v>10000</v>
      </c>
      <c r="H302" s="3">
        <f>H303</f>
        <v>10000</v>
      </c>
      <c r="L302" s="86"/>
      <c r="AH302" s="67"/>
    </row>
    <row r="303" spans="1:55" s="37" customFormat="1" ht="28.5" customHeight="1" x14ac:dyDescent="0.25">
      <c r="A303" s="110" t="s">
        <v>111</v>
      </c>
      <c r="B303" s="102" t="s">
        <v>132</v>
      </c>
      <c r="C303" s="101" t="s">
        <v>121</v>
      </c>
      <c r="D303" s="99" t="s">
        <v>74</v>
      </c>
      <c r="E303" s="89" t="s">
        <v>109</v>
      </c>
      <c r="F303" s="5">
        <f>прил.4!G363</f>
        <v>8000</v>
      </c>
      <c r="G303" s="5">
        <f>прил.4!H363</f>
        <v>10000</v>
      </c>
      <c r="H303" s="5">
        <f>прил.4!I363</f>
        <v>10000</v>
      </c>
      <c r="L303" s="39"/>
      <c r="AH303" s="36"/>
    </row>
    <row r="304" spans="1:55" s="37" customFormat="1" ht="33" customHeight="1" x14ac:dyDescent="0.25">
      <c r="A304" s="102" t="s">
        <v>19</v>
      </c>
      <c r="B304" s="93" t="s">
        <v>132</v>
      </c>
      <c r="C304" s="95" t="s">
        <v>130</v>
      </c>
      <c r="D304" s="93"/>
      <c r="E304" s="93"/>
      <c r="F304" s="3">
        <f>F305+F308+F311</f>
        <v>4435470</v>
      </c>
      <c r="G304" s="3">
        <f>G305+G308</f>
        <v>4039310</v>
      </c>
      <c r="H304" s="3">
        <f>H305+H308</f>
        <v>4039310</v>
      </c>
      <c r="L304" s="39"/>
      <c r="AH304" s="36"/>
    </row>
    <row r="305" spans="1:35" s="47" customFormat="1" ht="31.5" customHeight="1" x14ac:dyDescent="0.25">
      <c r="A305" s="51" t="s">
        <v>77</v>
      </c>
      <c r="B305" s="93" t="s">
        <v>132</v>
      </c>
      <c r="C305" s="95" t="s">
        <v>130</v>
      </c>
      <c r="D305" s="102" t="s">
        <v>76</v>
      </c>
      <c r="E305" s="194"/>
      <c r="F305" s="3">
        <f>F306+F307</f>
        <v>3026150</v>
      </c>
      <c r="G305" s="3">
        <f>G306+G307</f>
        <v>2905100</v>
      </c>
      <c r="H305" s="3">
        <f>H306+H307</f>
        <v>2905100</v>
      </c>
      <c r="L305" s="86"/>
      <c r="AH305" s="67"/>
    </row>
    <row r="306" spans="1:35" s="37" customFormat="1" ht="45" customHeight="1" x14ac:dyDescent="0.25">
      <c r="A306" s="110" t="s">
        <v>105</v>
      </c>
      <c r="B306" s="93" t="s">
        <v>132</v>
      </c>
      <c r="C306" s="95" t="s">
        <v>130</v>
      </c>
      <c r="D306" s="99" t="s">
        <v>76</v>
      </c>
      <c r="E306" s="89" t="s">
        <v>108</v>
      </c>
      <c r="F306" s="5">
        <f>прил.4!G366</f>
        <v>2721512.47</v>
      </c>
      <c r="G306" s="5">
        <f>прил.4!H366</f>
        <v>2600462.4700000002</v>
      </c>
      <c r="H306" s="5">
        <f>прил.4!I366</f>
        <v>2600462.4700000002</v>
      </c>
      <c r="L306" s="39"/>
      <c r="AH306" s="36"/>
    </row>
    <row r="307" spans="1:35" s="37" customFormat="1" ht="35.25" customHeight="1" x14ac:dyDescent="0.25">
      <c r="A307" s="110" t="s">
        <v>106</v>
      </c>
      <c r="B307" s="93" t="s">
        <v>132</v>
      </c>
      <c r="C307" s="95" t="s">
        <v>130</v>
      </c>
      <c r="D307" s="99" t="s">
        <v>76</v>
      </c>
      <c r="E307" s="99" t="s">
        <v>107</v>
      </c>
      <c r="F307" s="5">
        <f>прил.4!G367</f>
        <v>304637.53000000003</v>
      </c>
      <c r="G307" s="5">
        <f>прил.4!H367</f>
        <v>304637.53000000003</v>
      </c>
      <c r="H307" s="5">
        <f>прил.4!I367</f>
        <v>304637.53000000003</v>
      </c>
      <c r="L307" s="39"/>
      <c r="AH307" s="36"/>
    </row>
    <row r="308" spans="1:35" s="47" customFormat="1" ht="33" customHeight="1" x14ac:dyDescent="0.25">
      <c r="A308" s="51" t="s">
        <v>65</v>
      </c>
      <c r="B308" s="93" t="s">
        <v>132</v>
      </c>
      <c r="C308" s="95" t="s">
        <v>130</v>
      </c>
      <c r="D308" s="102" t="s">
        <v>64</v>
      </c>
      <c r="E308" s="194"/>
      <c r="F308" s="3">
        <f>F309+F310</f>
        <v>1181470</v>
      </c>
      <c r="G308" s="3">
        <f>G309+G310</f>
        <v>1134210</v>
      </c>
      <c r="H308" s="3">
        <f>H309+H310</f>
        <v>1134210</v>
      </c>
      <c r="L308" s="86"/>
      <c r="AH308" s="67"/>
    </row>
    <row r="309" spans="1:35" s="37" customFormat="1" ht="45" customHeight="1" x14ac:dyDescent="0.25">
      <c r="A309" s="110" t="s">
        <v>105</v>
      </c>
      <c r="B309" s="93" t="s">
        <v>132</v>
      </c>
      <c r="C309" s="95" t="s">
        <v>130</v>
      </c>
      <c r="D309" s="99" t="s">
        <v>64</v>
      </c>
      <c r="E309" s="89" t="s">
        <v>108</v>
      </c>
      <c r="F309" s="5">
        <f>прил.4!G150</f>
        <v>993910.35</v>
      </c>
      <c r="G309" s="5">
        <f>прил.4!H150</f>
        <v>946650.35</v>
      </c>
      <c r="H309" s="5">
        <f>прил.4!I150</f>
        <v>946650.35</v>
      </c>
      <c r="L309" s="39"/>
      <c r="AH309" s="36"/>
    </row>
    <row r="310" spans="1:35" s="37" customFormat="1" ht="31.5" customHeight="1" x14ac:dyDescent="0.25">
      <c r="A310" s="110" t="s">
        <v>106</v>
      </c>
      <c r="B310" s="93" t="s">
        <v>132</v>
      </c>
      <c r="C310" s="95" t="s">
        <v>130</v>
      </c>
      <c r="D310" s="99" t="s">
        <v>64</v>
      </c>
      <c r="E310" s="90" t="s">
        <v>107</v>
      </c>
      <c r="F310" s="5">
        <f>прил.4!G151</f>
        <v>187559.65</v>
      </c>
      <c r="G310" s="5">
        <f>прил.4!H151</f>
        <v>187559.65</v>
      </c>
      <c r="H310" s="5">
        <f>прил.4!I151</f>
        <v>187559.65</v>
      </c>
      <c r="L310" s="39"/>
      <c r="AH310" s="36"/>
    </row>
    <row r="311" spans="1:35" s="144" customFormat="1" ht="68.25" customHeight="1" x14ac:dyDescent="0.25">
      <c r="A311" s="94" t="s">
        <v>177</v>
      </c>
      <c r="B311" s="93" t="s">
        <v>132</v>
      </c>
      <c r="C311" s="95" t="s">
        <v>130</v>
      </c>
      <c r="D311" s="102" t="s">
        <v>176</v>
      </c>
      <c r="E311" s="101"/>
      <c r="F311" s="3">
        <f>F312</f>
        <v>227850</v>
      </c>
      <c r="G311" s="3">
        <f>G312</f>
        <v>0</v>
      </c>
      <c r="H311" s="3">
        <f>H312</f>
        <v>0</v>
      </c>
      <c r="AH311" s="145"/>
    </row>
    <row r="312" spans="1:35" s="37" customFormat="1" ht="45" customHeight="1" x14ac:dyDescent="0.25">
      <c r="A312" s="110" t="s">
        <v>105</v>
      </c>
      <c r="B312" s="93" t="s">
        <v>132</v>
      </c>
      <c r="C312" s="95" t="s">
        <v>130</v>
      </c>
      <c r="D312" s="99" t="s">
        <v>176</v>
      </c>
      <c r="E312" s="90" t="s">
        <v>108</v>
      </c>
      <c r="F312" s="5">
        <f>прил.4!G153+прил.4!G368</f>
        <v>227850</v>
      </c>
      <c r="G312" s="5">
        <f>прил.4!H153</f>
        <v>0</v>
      </c>
      <c r="H312" s="5">
        <f>прил.4!I153</f>
        <v>0</v>
      </c>
      <c r="L312" s="39"/>
      <c r="AH312" s="36"/>
    </row>
    <row r="313" spans="1:35" s="37" customFormat="1" ht="23.25" customHeight="1" x14ac:dyDescent="0.25">
      <c r="A313" s="110" t="s">
        <v>86</v>
      </c>
      <c r="B313" s="93" t="s">
        <v>123</v>
      </c>
      <c r="C313" s="95" t="s">
        <v>119</v>
      </c>
      <c r="D313" s="102"/>
      <c r="E313" s="102"/>
      <c r="F313" s="3">
        <f>F314+F321+F328</f>
        <v>36399225.719999999</v>
      </c>
      <c r="G313" s="3">
        <f t="shared" ref="G313:H313" si="70">G314+G321+G328</f>
        <v>34509318.439999998</v>
      </c>
      <c r="H313" s="3">
        <f t="shared" si="70"/>
        <v>34509318.439999998</v>
      </c>
      <c r="I313" s="36"/>
      <c r="J313" s="36"/>
      <c r="K313" s="36"/>
      <c r="L313" s="39"/>
      <c r="AH313" s="36">
        <f>прил.4!G154</f>
        <v>36399225.719999999</v>
      </c>
      <c r="AI313" s="36">
        <f>AH313-F313</f>
        <v>0</v>
      </c>
    </row>
    <row r="314" spans="1:35" s="37" customFormat="1" ht="26.25" customHeight="1" x14ac:dyDescent="0.25">
      <c r="A314" s="91" t="s">
        <v>28</v>
      </c>
      <c r="B314" s="114" t="s">
        <v>123</v>
      </c>
      <c r="C314" s="114" t="s">
        <v>131</v>
      </c>
      <c r="D314" s="114"/>
      <c r="E314" s="113"/>
      <c r="F314" s="3">
        <f>F315+F319</f>
        <v>22049885.530000001</v>
      </c>
      <c r="G314" s="3">
        <f t="shared" ref="G314:H314" si="71">G315+G319</f>
        <v>20205322.009999998</v>
      </c>
      <c r="H314" s="3">
        <f t="shared" si="71"/>
        <v>20205322.009999998</v>
      </c>
      <c r="I314" s="36"/>
      <c r="J314" s="36"/>
      <c r="K314" s="36"/>
      <c r="L314" s="39"/>
      <c r="AH314" s="36"/>
    </row>
    <row r="315" spans="1:35" s="48" customFormat="1" ht="18" customHeight="1" x14ac:dyDescent="0.25">
      <c r="A315" s="91" t="s">
        <v>52</v>
      </c>
      <c r="B315" s="114" t="s">
        <v>123</v>
      </c>
      <c r="C315" s="114" t="s">
        <v>131</v>
      </c>
      <c r="D315" s="121" t="s">
        <v>99</v>
      </c>
      <c r="E315" s="113"/>
      <c r="F315" s="3">
        <f>F316+F317+F318</f>
        <v>20084885.530000001</v>
      </c>
      <c r="G315" s="3">
        <f t="shared" ref="G315:H315" si="72">G316+G317+G318</f>
        <v>18120322.009999998</v>
      </c>
      <c r="H315" s="3">
        <f t="shared" si="72"/>
        <v>18222322.009999998</v>
      </c>
      <c r="L315" s="83"/>
      <c r="AH315" s="66"/>
    </row>
    <row r="316" spans="1:35" s="37" customFormat="1" ht="45" customHeight="1" x14ac:dyDescent="0.25">
      <c r="A316" s="110" t="s">
        <v>105</v>
      </c>
      <c r="B316" s="116" t="s">
        <v>123</v>
      </c>
      <c r="C316" s="116" t="s">
        <v>131</v>
      </c>
      <c r="D316" s="118" t="s">
        <v>99</v>
      </c>
      <c r="E316" s="115">
        <v>100</v>
      </c>
      <c r="F316" s="5">
        <f>прил.4!G157</f>
        <v>13068322.01</v>
      </c>
      <c r="G316" s="5">
        <f>прил.4!H157</f>
        <v>13068322.01</v>
      </c>
      <c r="H316" s="5">
        <f>прил.4!I157</f>
        <v>13068322.01</v>
      </c>
      <c r="L316" s="39"/>
      <c r="AH316" s="36"/>
    </row>
    <row r="317" spans="1:35" s="37" customFormat="1" ht="34.5" customHeight="1" x14ac:dyDescent="0.25">
      <c r="A317" s="110" t="s">
        <v>106</v>
      </c>
      <c r="B317" s="114" t="s">
        <v>123</v>
      </c>
      <c r="C317" s="114" t="s">
        <v>131</v>
      </c>
      <c r="D317" s="118" t="s">
        <v>99</v>
      </c>
      <c r="E317" s="115">
        <v>200</v>
      </c>
      <c r="F317" s="5">
        <f>прил.4!G158</f>
        <v>3746563.52</v>
      </c>
      <c r="G317" s="5">
        <f>прил.4!H158</f>
        <v>1882000</v>
      </c>
      <c r="H317" s="5">
        <f>прил.4!I158</f>
        <v>1984000</v>
      </c>
      <c r="L317" s="39"/>
      <c r="AH317" s="36"/>
    </row>
    <row r="318" spans="1:35" s="37" customFormat="1" ht="19.5" customHeight="1" x14ac:dyDescent="0.25">
      <c r="A318" s="110" t="s">
        <v>95</v>
      </c>
      <c r="B318" s="114" t="s">
        <v>123</v>
      </c>
      <c r="C318" s="114" t="s">
        <v>131</v>
      </c>
      <c r="D318" s="118" t="s">
        <v>99</v>
      </c>
      <c r="E318" s="115">
        <v>800</v>
      </c>
      <c r="F318" s="5">
        <f>прил.4!G159</f>
        <v>3270000</v>
      </c>
      <c r="G318" s="5">
        <f>прил.4!H159</f>
        <v>3170000</v>
      </c>
      <c r="H318" s="5">
        <f>прил.4!I159</f>
        <v>3170000</v>
      </c>
      <c r="L318" s="39"/>
      <c r="AH318" s="36"/>
    </row>
    <row r="319" spans="1:35" s="37" customFormat="1" ht="45" customHeight="1" x14ac:dyDescent="0.25">
      <c r="A319" s="165" t="s">
        <v>210</v>
      </c>
      <c r="B319" s="114" t="s">
        <v>123</v>
      </c>
      <c r="C319" s="114" t="s">
        <v>131</v>
      </c>
      <c r="D319" s="118" t="s">
        <v>226</v>
      </c>
      <c r="E319" s="115"/>
      <c r="F319" s="5">
        <f>F320</f>
        <v>1965000</v>
      </c>
      <c r="G319" s="5">
        <f t="shared" ref="G319:H319" si="73">G320</f>
        <v>2085000</v>
      </c>
      <c r="H319" s="5">
        <f t="shared" si="73"/>
        <v>1983000</v>
      </c>
      <c r="L319" s="39"/>
      <c r="AH319" s="36"/>
    </row>
    <row r="320" spans="1:35" s="37" customFormat="1" ht="26.25" customHeight="1" x14ac:dyDescent="0.25">
      <c r="A320" s="110" t="s">
        <v>106</v>
      </c>
      <c r="B320" s="114" t="s">
        <v>123</v>
      </c>
      <c r="C320" s="114" t="s">
        <v>131</v>
      </c>
      <c r="D320" s="118" t="s">
        <v>226</v>
      </c>
      <c r="E320" s="115">
        <v>200</v>
      </c>
      <c r="F320" s="5">
        <f>прил.4!G161</f>
        <v>1965000</v>
      </c>
      <c r="G320" s="5">
        <f>прил.4!H161</f>
        <v>2085000</v>
      </c>
      <c r="H320" s="5">
        <f>прил.4!I161</f>
        <v>1983000</v>
      </c>
      <c r="L320" s="39"/>
      <c r="AH320" s="36"/>
    </row>
    <row r="321" spans="1:34" s="40" customFormat="1" ht="18.75" customHeight="1" x14ac:dyDescent="0.25">
      <c r="A321" s="102" t="s">
        <v>195</v>
      </c>
      <c r="B321" s="114" t="s">
        <v>123</v>
      </c>
      <c r="C321" s="114" t="s">
        <v>125</v>
      </c>
      <c r="D321" s="121"/>
      <c r="E321" s="113"/>
      <c r="F321" s="3">
        <f>F322+F326</f>
        <v>13144852.550000001</v>
      </c>
      <c r="G321" s="3">
        <f t="shared" ref="G321:H321" si="74">G322+G326</f>
        <v>13138690.550000001</v>
      </c>
      <c r="H321" s="3">
        <f t="shared" si="74"/>
        <v>13138690.550000001</v>
      </c>
      <c r="L321" s="41"/>
      <c r="AH321" s="61"/>
    </row>
    <row r="322" spans="1:34" s="37" customFormat="1" ht="45" customHeight="1" x14ac:dyDescent="0.25">
      <c r="A322" s="165" t="s">
        <v>52</v>
      </c>
      <c r="B322" s="114" t="s">
        <v>123</v>
      </c>
      <c r="C322" s="114" t="s">
        <v>125</v>
      </c>
      <c r="D322" s="118" t="s">
        <v>99</v>
      </c>
      <c r="E322" s="113"/>
      <c r="F322" s="5">
        <f>F323+F324+F325</f>
        <v>12604852.550000001</v>
      </c>
      <c r="G322" s="5">
        <f t="shared" ref="G322:H322" si="75">G323+G324+G325</f>
        <v>12598690.550000001</v>
      </c>
      <c r="H322" s="5">
        <f t="shared" si="75"/>
        <v>12598690.550000001</v>
      </c>
      <c r="L322" s="39"/>
      <c r="AH322" s="36"/>
    </row>
    <row r="323" spans="1:34" s="37" customFormat="1" ht="45" customHeight="1" x14ac:dyDescent="0.25">
      <c r="A323" s="110" t="s">
        <v>105</v>
      </c>
      <c r="B323" s="116" t="s">
        <v>123</v>
      </c>
      <c r="C323" s="116" t="s">
        <v>125</v>
      </c>
      <c r="D323" s="118" t="s">
        <v>99</v>
      </c>
      <c r="E323" s="115">
        <v>100</v>
      </c>
      <c r="F323" s="5">
        <f>прил.4!G164</f>
        <v>11218690.550000001</v>
      </c>
      <c r="G323" s="5">
        <f>прил.4!H164</f>
        <v>11218690.550000001</v>
      </c>
      <c r="H323" s="5">
        <f>прил.4!I164</f>
        <v>11218690.550000001</v>
      </c>
      <c r="L323" s="39"/>
      <c r="AH323" s="36"/>
    </row>
    <row r="324" spans="1:34" s="37" customFormat="1" ht="32.25" customHeight="1" x14ac:dyDescent="0.25">
      <c r="A324" s="110" t="s">
        <v>106</v>
      </c>
      <c r="B324" s="116" t="s">
        <v>123</v>
      </c>
      <c r="C324" s="116" t="s">
        <v>125</v>
      </c>
      <c r="D324" s="118" t="s">
        <v>99</v>
      </c>
      <c r="E324" s="115">
        <v>200</v>
      </c>
      <c r="F324" s="5">
        <f>прил.4!G165</f>
        <v>786162</v>
      </c>
      <c r="G324" s="5">
        <f>прил.4!H165</f>
        <v>780000</v>
      </c>
      <c r="H324" s="5">
        <f>прил.4!I165</f>
        <v>780000</v>
      </c>
      <c r="L324" s="39"/>
      <c r="AH324" s="36"/>
    </row>
    <row r="325" spans="1:34" s="37" customFormat="1" ht="20.25" customHeight="1" x14ac:dyDescent="0.25">
      <c r="A325" s="110" t="s">
        <v>95</v>
      </c>
      <c r="B325" s="116" t="s">
        <v>123</v>
      </c>
      <c r="C325" s="116" t="s">
        <v>125</v>
      </c>
      <c r="D325" s="118" t="s">
        <v>99</v>
      </c>
      <c r="E325" s="115">
        <v>800</v>
      </c>
      <c r="F325" s="5">
        <f>прил.4!G166</f>
        <v>600000</v>
      </c>
      <c r="G325" s="5">
        <f>прил.4!H166</f>
        <v>600000</v>
      </c>
      <c r="H325" s="5">
        <f>прил.4!I166</f>
        <v>600000</v>
      </c>
      <c r="L325" s="39"/>
      <c r="AH325" s="36"/>
    </row>
    <row r="326" spans="1:34" s="40" customFormat="1" ht="45" customHeight="1" x14ac:dyDescent="0.25">
      <c r="A326" s="165" t="s">
        <v>210</v>
      </c>
      <c r="B326" s="116" t="s">
        <v>123</v>
      </c>
      <c r="C326" s="116" t="s">
        <v>125</v>
      </c>
      <c r="D326" s="118" t="s">
        <v>226</v>
      </c>
      <c r="E326" s="115"/>
      <c r="F326" s="3">
        <f>F327</f>
        <v>540000</v>
      </c>
      <c r="G326" s="3">
        <f t="shared" ref="G326:H326" si="76">G327</f>
        <v>540000</v>
      </c>
      <c r="H326" s="3">
        <f t="shared" si="76"/>
        <v>540000</v>
      </c>
      <c r="L326" s="41"/>
      <c r="AH326" s="61"/>
    </row>
    <row r="327" spans="1:34" s="37" customFormat="1" ht="45" customHeight="1" x14ac:dyDescent="0.25">
      <c r="A327" s="110" t="s">
        <v>106</v>
      </c>
      <c r="B327" s="116" t="s">
        <v>123</v>
      </c>
      <c r="C327" s="116" t="s">
        <v>125</v>
      </c>
      <c r="D327" s="118" t="s">
        <v>226</v>
      </c>
      <c r="E327" s="115">
        <v>200</v>
      </c>
      <c r="F327" s="5">
        <f>прил.4!G168</f>
        <v>540000</v>
      </c>
      <c r="G327" s="5">
        <f>прил.4!H168</f>
        <v>540000</v>
      </c>
      <c r="H327" s="5">
        <f>прил.4!I168</f>
        <v>540000</v>
      </c>
      <c r="L327" s="39"/>
      <c r="AH327" s="36"/>
    </row>
    <row r="328" spans="1:34" s="40" customFormat="1" ht="23.25" customHeight="1" x14ac:dyDescent="0.25">
      <c r="A328" s="91" t="s">
        <v>29</v>
      </c>
      <c r="B328" s="114" t="s">
        <v>123</v>
      </c>
      <c r="C328" s="114" t="s">
        <v>127</v>
      </c>
      <c r="D328" s="114"/>
      <c r="E328" s="113"/>
      <c r="F328" s="3">
        <f>F329+F331</f>
        <v>1204487.6399999999</v>
      </c>
      <c r="G328" s="3">
        <f t="shared" ref="G328:H328" si="77">G329</f>
        <v>1165305.8799999999</v>
      </c>
      <c r="H328" s="3">
        <f t="shared" si="77"/>
        <v>1165305.8799999999</v>
      </c>
      <c r="L328" s="41"/>
      <c r="AH328" s="61"/>
    </row>
    <row r="329" spans="1:34" s="37" customFormat="1" ht="45" customHeight="1" x14ac:dyDescent="0.25">
      <c r="A329" s="165" t="s">
        <v>205</v>
      </c>
      <c r="B329" s="114" t="s">
        <v>123</v>
      </c>
      <c r="C329" s="114" t="s">
        <v>127</v>
      </c>
      <c r="D329" s="118" t="s">
        <v>227</v>
      </c>
      <c r="E329" s="113"/>
      <c r="F329" s="5">
        <f>F330</f>
        <v>1113347.6399999999</v>
      </c>
      <c r="G329" s="5">
        <f t="shared" ref="G329:H329" si="78">G330</f>
        <v>1165305.8799999999</v>
      </c>
      <c r="H329" s="5">
        <f t="shared" si="78"/>
        <v>1165305.8799999999</v>
      </c>
      <c r="L329" s="39"/>
      <c r="AH329" s="36"/>
    </row>
    <row r="330" spans="1:34" s="45" customFormat="1" ht="45" customHeight="1" x14ac:dyDescent="0.25">
      <c r="A330" s="110" t="s">
        <v>105</v>
      </c>
      <c r="B330" s="116" t="s">
        <v>123</v>
      </c>
      <c r="C330" s="116" t="s">
        <v>127</v>
      </c>
      <c r="D330" s="118" t="s">
        <v>227</v>
      </c>
      <c r="E330" s="115">
        <v>100</v>
      </c>
      <c r="F330" s="3">
        <f>прил.4!G171</f>
        <v>1113347.6399999999</v>
      </c>
      <c r="G330" s="3">
        <f>прил.4!H171</f>
        <v>1165305.8799999999</v>
      </c>
      <c r="H330" s="3">
        <f>прил.4!I171</f>
        <v>1165305.8799999999</v>
      </c>
      <c r="L330" s="38"/>
      <c r="AH330" s="59"/>
    </row>
    <row r="331" spans="1:34" s="140" customFormat="1" ht="60" customHeight="1" x14ac:dyDescent="0.25">
      <c r="A331" s="94" t="s">
        <v>177</v>
      </c>
      <c r="B331" s="114" t="s">
        <v>123</v>
      </c>
      <c r="C331" s="114" t="s">
        <v>127</v>
      </c>
      <c r="D331" s="121" t="s">
        <v>176</v>
      </c>
      <c r="E331" s="113"/>
      <c r="F331" s="3">
        <f>F332</f>
        <v>91140</v>
      </c>
      <c r="G331" s="3">
        <f t="shared" ref="G331:H331" si="79">G332</f>
        <v>0</v>
      </c>
      <c r="H331" s="3">
        <f t="shared" si="79"/>
        <v>0</v>
      </c>
      <c r="AH331" s="139"/>
    </row>
    <row r="332" spans="1:34" s="37" customFormat="1" ht="45" customHeight="1" x14ac:dyDescent="0.25">
      <c r="A332" s="110" t="s">
        <v>105</v>
      </c>
      <c r="B332" s="116" t="s">
        <v>123</v>
      </c>
      <c r="C332" s="116" t="s">
        <v>127</v>
      </c>
      <c r="D332" s="118" t="s">
        <v>176</v>
      </c>
      <c r="E332" s="115">
        <v>100</v>
      </c>
      <c r="F332" s="5">
        <f>прил.4!G173</f>
        <v>91140</v>
      </c>
      <c r="G332" s="5"/>
      <c r="H332" s="5"/>
      <c r="L332" s="39"/>
      <c r="AH332" s="36"/>
    </row>
    <row r="333" spans="1:34" s="37" customFormat="1" ht="27.75" customHeight="1" x14ac:dyDescent="0.25">
      <c r="A333" s="94" t="s">
        <v>87</v>
      </c>
      <c r="B333" s="93" t="s">
        <v>129</v>
      </c>
      <c r="C333" s="95" t="s">
        <v>119</v>
      </c>
      <c r="D333" s="102"/>
      <c r="E333" s="101"/>
      <c r="F333" s="3">
        <f>F334</f>
        <v>6076136.2800000003</v>
      </c>
      <c r="G333" s="3">
        <f>G334</f>
        <v>5909322.7200000007</v>
      </c>
      <c r="H333" s="3">
        <f>H334</f>
        <v>5909322.7200000007</v>
      </c>
      <c r="I333" s="36"/>
      <c r="J333" s="36"/>
      <c r="K333" s="36"/>
      <c r="L333" s="39"/>
      <c r="AH333" s="36">
        <f>прил.4!G174</f>
        <v>6076136.2800000003</v>
      </c>
    </row>
    <row r="334" spans="1:34" s="40" customFormat="1" ht="20.25" customHeight="1" x14ac:dyDescent="0.25">
      <c r="A334" s="102" t="s">
        <v>20</v>
      </c>
      <c r="B334" s="93" t="s">
        <v>129</v>
      </c>
      <c r="C334" s="95" t="s">
        <v>131</v>
      </c>
      <c r="D334" s="102" t="s">
        <v>66</v>
      </c>
      <c r="E334" s="93"/>
      <c r="F334" s="3">
        <f>F335+F336+F337</f>
        <v>6076136.2800000003</v>
      </c>
      <c r="G334" s="3">
        <f>G335+G336+G337</f>
        <v>5909322.7200000007</v>
      </c>
      <c r="H334" s="3">
        <f>H335+H336+H337</f>
        <v>5909322.7200000007</v>
      </c>
      <c r="I334" s="61"/>
      <c r="J334" s="61"/>
      <c r="K334" s="61"/>
      <c r="L334" s="41"/>
      <c r="AH334" s="61"/>
    </row>
    <row r="335" spans="1:34" s="37" customFormat="1" ht="45" customHeight="1" x14ac:dyDescent="0.25">
      <c r="A335" s="110" t="s">
        <v>105</v>
      </c>
      <c r="B335" s="92" t="s">
        <v>129</v>
      </c>
      <c r="C335" s="89" t="s">
        <v>131</v>
      </c>
      <c r="D335" s="99" t="s">
        <v>66</v>
      </c>
      <c r="E335" s="89" t="s">
        <v>108</v>
      </c>
      <c r="F335" s="5">
        <f>прил.4!G177</f>
        <v>4141022.72</v>
      </c>
      <c r="G335" s="5">
        <f>прил.4!H177</f>
        <v>4141022.72</v>
      </c>
      <c r="H335" s="5">
        <f>прил.4!I177</f>
        <v>4141022.72</v>
      </c>
      <c r="L335" s="39"/>
      <c r="AH335" s="36"/>
    </row>
    <row r="336" spans="1:34" s="37" customFormat="1" ht="45" customHeight="1" thickBot="1" x14ac:dyDescent="0.3">
      <c r="A336" s="110" t="s">
        <v>106</v>
      </c>
      <c r="B336" s="92" t="s">
        <v>129</v>
      </c>
      <c r="C336" s="89" t="s">
        <v>131</v>
      </c>
      <c r="D336" s="99" t="s">
        <v>66</v>
      </c>
      <c r="E336" s="90" t="s">
        <v>107</v>
      </c>
      <c r="F336" s="5">
        <f>прил.4!G178</f>
        <v>1931813.56</v>
      </c>
      <c r="G336" s="5">
        <f>прил.4!H178</f>
        <v>1765000</v>
      </c>
      <c r="H336" s="5">
        <f>прил.4!I178</f>
        <v>1765000</v>
      </c>
      <c r="L336" s="39"/>
      <c r="AH336" s="36"/>
    </row>
    <row r="337" spans="1:55" s="37" customFormat="1" ht="25.5" customHeight="1" thickBot="1" x14ac:dyDescent="0.3">
      <c r="A337" s="50" t="s">
        <v>95</v>
      </c>
      <c r="B337" s="92" t="s">
        <v>129</v>
      </c>
      <c r="C337" s="89" t="s">
        <v>131</v>
      </c>
      <c r="D337" s="99" t="s">
        <v>66</v>
      </c>
      <c r="E337" s="101" t="s">
        <v>110</v>
      </c>
      <c r="F337" s="3">
        <f>прил.4!G179</f>
        <v>3300</v>
      </c>
      <c r="G337" s="3">
        <f>прил.4!H179</f>
        <v>3300</v>
      </c>
      <c r="H337" s="3">
        <f>прил.4!I179</f>
        <v>3300</v>
      </c>
      <c r="L337" s="39"/>
      <c r="AH337" s="36"/>
    </row>
    <row r="338" spans="1:55" s="41" customFormat="1" ht="45" customHeight="1" x14ac:dyDescent="0.25">
      <c r="A338" s="102" t="s">
        <v>147</v>
      </c>
      <c r="B338" s="93" t="s">
        <v>133</v>
      </c>
      <c r="C338" s="95" t="s">
        <v>119</v>
      </c>
      <c r="D338" s="102"/>
      <c r="E338" s="101"/>
      <c r="F338" s="3">
        <f>F342+F339</f>
        <v>65443470.539999999</v>
      </c>
      <c r="G338" s="3">
        <f>G342</f>
        <v>45055991</v>
      </c>
      <c r="H338" s="3">
        <f>H342</f>
        <v>45055991</v>
      </c>
      <c r="I338" s="61"/>
      <c r="J338" s="61"/>
      <c r="K338" s="61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F338" s="40"/>
      <c r="AG338" s="40"/>
      <c r="AH338" s="61">
        <f>прил.4!G388</f>
        <v>65443470.539999999</v>
      </c>
      <c r="AI338" s="61">
        <f>AH338-F338</f>
        <v>0</v>
      </c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</row>
    <row r="339" spans="1:55" s="41" customFormat="1" ht="30.75" customHeight="1" x14ac:dyDescent="0.25">
      <c r="A339" s="102" t="s">
        <v>267</v>
      </c>
      <c r="B339" s="93" t="s">
        <v>133</v>
      </c>
      <c r="C339" s="95" t="s">
        <v>125</v>
      </c>
      <c r="D339" s="102"/>
      <c r="E339" s="101"/>
      <c r="F339" s="3">
        <f>F340</f>
        <v>1451000</v>
      </c>
      <c r="G339" s="3"/>
      <c r="H339" s="3"/>
      <c r="I339" s="61"/>
      <c r="J339" s="61"/>
      <c r="K339" s="61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F339" s="40"/>
      <c r="AG339" s="40"/>
      <c r="AH339" s="61"/>
      <c r="AI339" s="61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</row>
    <row r="340" spans="1:55" s="39" customFormat="1" ht="32.25" customHeight="1" x14ac:dyDescent="0.25">
      <c r="A340" s="99" t="s">
        <v>268</v>
      </c>
      <c r="B340" s="92" t="s">
        <v>133</v>
      </c>
      <c r="C340" s="89" t="s">
        <v>125</v>
      </c>
      <c r="D340" s="99" t="s">
        <v>269</v>
      </c>
      <c r="E340" s="90"/>
      <c r="F340" s="5">
        <f>F341</f>
        <v>1451000</v>
      </c>
      <c r="G340" s="5"/>
      <c r="H340" s="5"/>
      <c r="I340" s="36"/>
      <c r="J340" s="36"/>
      <c r="K340" s="36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6"/>
      <c r="AI340" s="36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</row>
    <row r="341" spans="1:55" s="39" customFormat="1" ht="45" customHeight="1" x14ac:dyDescent="0.25">
      <c r="A341" s="99" t="s">
        <v>270</v>
      </c>
      <c r="B341" s="92" t="s">
        <v>133</v>
      </c>
      <c r="C341" s="89" t="s">
        <v>125</v>
      </c>
      <c r="D341" s="99" t="s">
        <v>271</v>
      </c>
      <c r="E341" s="90" t="s">
        <v>113</v>
      </c>
      <c r="F341" s="5">
        <f>прил.4!G391</f>
        <v>1451000</v>
      </c>
      <c r="G341" s="5"/>
      <c r="H341" s="5"/>
      <c r="I341" s="36"/>
      <c r="J341" s="36"/>
      <c r="K341" s="36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6"/>
      <c r="AI341" s="36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</row>
    <row r="342" spans="1:55" s="37" customFormat="1" ht="45" customHeight="1" x14ac:dyDescent="0.25">
      <c r="A342" s="102" t="s">
        <v>21</v>
      </c>
      <c r="B342" s="93" t="s">
        <v>133</v>
      </c>
      <c r="C342" s="95" t="s">
        <v>120</v>
      </c>
      <c r="D342" s="93"/>
      <c r="E342" s="95"/>
      <c r="F342" s="3">
        <f t="shared" ref="F342:H342" si="80">F343</f>
        <v>63992470.539999999</v>
      </c>
      <c r="G342" s="3">
        <f t="shared" si="80"/>
        <v>45055991</v>
      </c>
      <c r="H342" s="3">
        <f t="shared" si="80"/>
        <v>45055991</v>
      </c>
      <c r="I342" s="36"/>
      <c r="J342" s="36"/>
      <c r="K342" s="36"/>
      <c r="L342" s="39"/>
      <c r="AH342" s="36"/>
    </row>
    <row r="343" spans="1:55" s="37" customFormat="1" ht="33.75" customHeight="1" x14ac:dyDescent="0.25">
      <c r="A343" s="102" t="s">
        <v>45</v>
      </c>
      <c r="B343" s="93" t="s">
        <v>133</v>
      </c>
      <c r="C343" s="95" t="s">
        <v>120</v>
      </c>
      <c r="D343" s="102" t="s">
        <v>44</v>
      </c>
      <c r="E343" s="93"/>
      <c r="F343" s="3">
        <f>F345+F344</f>
        <v>63992470.539999999</v>
      </c>
      <c r="G343" s="3">
        <f>G345+G344</f>
        <v>45055991</v>
      </c>
      <c r="H343" s="3">
        <f>H345+H344</f>
        <v>45055991</v>
      </c>
      <c r="L343" s="39"/>
      <c r="AH343" s="36"/>
    </row>
    <row r="344" spans="1:55" s="37" customFormat="1" ht="18" customHeight="1" x14ac:dyDescent="0.25">
      <c r="A344" s="110" t="s">
        <v>152</v>
      </c>
      <c r="B344" s="92" t="s">
        <v>133</v>
      </c>
      <c r="C344" s="92" t="s">
        <v>120</v>
      </c>
      <c r="D344" s="99" t="s">
        <v>151</v>
      </c>
      <c r="E344" s="95" t="s">
        <v>113</v>
      </c>
      <c r="F344" s="3">
        <f>прил.4!G394</f>
        <v>2890700</v>
      </c>
      <c r="G344" s="3">
        <f>прил.4!H394</f>
        <v>2312500</v>
      </c>
      <c r="H344" s="3">
        <f>прил.4!I394</f>
        <v>2312500</v>
      </c>
      <c r="L344" s="39"/>
      <c r="AH344" s="36"/>
    </row>
    <row r="345" spans="1:55" s="37" customFormat="1" ht="16.5" thickBot="1" x14ac:dyDescent="0.3">
      <c r="A345" s="88" t="s">
        <v>112</v>
      </c>
      <c r="B345" s="92" t="s">
        <v>133</v>
      </c>
      <c r="C345" s="92" t="s">
        <v>120</v>
      </c>
      <c r="D345" s="99" t="s">
        <v>151</v>
      </c>
      <c r="E345" s="89" t="s">
        <v>113</v>
      </c>
      <c r="F345" s="5">
        <f>прил.4!G395</f>
        <v>61101770.539999999</v>
      </c>
      <c r="G345" s="5">
        <f>прил.4!H395</f>
        <v>42743491</v>
      </c>
      <c r="H345" s="5">
        <f>прил.4!I395</f>
        <v>42743491</v>
      </c>
      <c r="L345" s="39"/>
      <c r="AH345" s="36"/>
    </row>
    <row r="346" spans="1:55" s="37" customFormat="1" ht="16.5" thickBot="1" x14ac:dyDescent="0.3">
      <c r="A346" s="189" t="s">
        <v>302</v>
      </c>
      <c r="B346" s="100"/>
      <c r="C346" s="100"/>
      <c r="D346" s="18"/>
      <c r="E346" s="100"/>
      <c r="F346" s="19">
        <f>F13+F110+F119+F136+F146+F264+F291+F313+F333+F338</f>
        <v>1216051460.5899999</v>
      </c>
      <c r="G346" s="19">
        <f>G13+G110+G119+G136+G146+G264+G291+G313+G333+G12+G338</f>
        <v>1106513405</v>
      </c>
      <c r="H346" s="19">
        <v>1416487889.9300003</v>
      </c>
      <c r="I346" s="36"/>
      <c r="J346" s="36"/>
      <c r="K346" s="36"/>
      <c r="L346" s="79"/>
      <c r="M346" s="36"/>
      <c r="AH346" s="36"/>
    </row>
    <row r="347" spans="1:55" x14ac:dyDescent="0.25">
      <c r="D347" s="17"/>
      <c r="F347" s="155">
        <v>1216051460.5899999</v>
      </c>
      <c r="G347" s="152"/>
      <c r="H347" s="152"/>
    </row>
    <row r="348" spans="1:55" x14ac:dyDescent="0.25">
      <c r="D348" s="17"/>
      <c r="F348" s="14">
        <f>F347-F346</f>
        <v>0</v>
      </c>
      <c r="G348" s="14"/>
      <c r="H348" s="14"/>
    </row>
    <row r="349" spans="1:55" x14ac:dyDescent="0.25">
      <c r="D349" s="17"/>
      <c r="F349" s="9"/>
      <c r="G349" s="14"/>
      <c r="H349" s="14"/>
    </row>
    <row r="350" spans="1:55" x14ac:dyDescent="0.25">
      <c r="D350" s="17"/>
      <c r="F350" s="9"/>
      <c r="G350" s="9"/>
      <c r="H350" s="9"/>
    </row>
    <row r="351" spans="1:55" x14ac:dyDescent="0.25">
      <c r="D351" s="17"/>
      <c r="F351" s="14"/>
    </row>
    <row r="352" spans="1:55" x14ac:dyDescent="0.25">
      <c r="D352" s="17"/>
      <c r="F352" s="14"/>
      <c r="G352" s="14"/>
      <c r="H352" s="14"/>
    </row>
    <row r="353" spans="3:6" x14ac:dyDescent="0.25">
      <c r="D353" s="17"/>
      <c r="F353" s="14"/>
    </row>
    <row r="354" spans="3:6" x14ac:dyDescent="0.25">
      <c r="C354" s="70"/>
      <c r="D354" s="70"/>
      <c r="E354" s="70"/>
    </row>
    <row r="355" spans="3:6" x14ac:dyDescent="0.25">
      <c r="D355" s="17"/>
    </row>
    <row r="356" spans="3:6" x14ac:dyDescent="0.25">
      <c r="D356" s="17"/>
    </row>
    <row r="357" spans="3:6" x14ac:dyDescent="0.25">
      <c r="D357" s="17"/>
    </row>
    <row r="358" spans="3:6" x14ac:dyDescent="0.25">
      <c r="D358" s="17"/>
    </row>
    <row r="359" spans="3:6" x14ac:dyDescent="0.25">
      <c r="D359" s="17"/>
    </row>
    <row r="360" spans="3:6" x14ac:dyDescent="0.25">
      <c r="D360" s="17"/>
    </row>
    <row r="361" spans="3:6" x14ac:dyDescent="0.25">
      <c r="D361" s="17"/>
    </row>
    <row r="362" spans="3:6" x14ac:dyDescent="0.25">
      <c r="D362" s="17"/>
    </row>
    <row r="363" spans="3:6" x14ac:dyDescent="0.25">
      <c r="D363" s="17"/>
    </row>
    <row r="364" spans="3:6" x14ac:dyDescent="0.25">
      <c r="D364" s="17"/>
    </row>
    <row r="365" spans="3:6" x14ac:dyDescent="0.25">
      <c r="D365" s="17"/>
    </row>
    <row r="366" spans="3:6" x14ac:dyDescent="0.25">
      <c r="D366" s="17"/>
    </row>
    <row r="367" spans="3:6" x14ac:dyDescent="0.25">
      <c r="D367" s="17"/>
    </row>
    <row r="368" spans="3:6" x14ac:dyDescent="0.25">
      <c r="D368" s="17"/>
    </row>
    <row r="369" spans="4:4" x14ac:dyDescent="0.25">
      <c r="D369" s="17"/>
    </row>
    <row r="370" spans="4:4" x14ac:dyDescent="0.25">
      <c r="D370" s="17"/>
    </row>
    <row r="371" spans="4:4" x14ac:dyDescent="0.25">
      <c r="D371" s="17"/>
    </row>
    <row r="372" spans="4:4" x14ac:dyDescent="0.25">
      <c r="D372" s="17"/>
    </row>
    <row r="373" spans="4:4" x14ac:dyDescent="0.25">
      <c r="D373" s="17"/>
    </row>
    <row r="374" spans="4:4" x14ac:dyDescent="0.25">
      <c r="D374" s="17"/>
    </row>
    <row r="375" spans="4:4" x14ac:dyDescent="0.25">
      <c r="D375" s="17"/>
    </row>
    <row r="376" spans="4:4" x14ac:dyDescent="0.25">
      <c r="D376" s="17"/>
    </row>
    <row r="377" spans="4:4" x14ac:dyDescent="0.25">
      <c r="D377" s="17"/>
    </row>
    <row r="378" spans="4:4" x14ac:dyDescent="0.25">
      <c r="D378" s="17"/>
    </row>
    <row r="379" spans="4:4" x14ac:dyDescent="0.25">
      <c r="D379" s="17"/>
    </row>
    <row r="380" spans="4:4" x14ac:dyDescent="0.25">
      <c r="D380" s="17"/>
    </row>
    <row r="381" spans="4:4" x14ac:dyDescent="0.25">
      <c r="D381" s="17"/>
    </row>
    <row r="382" spans="4:4" x14ac:dyDescent="0.25">
      <c r="D382" s="17"/>
    </row>
    <row r="383" spans="4:4" x14ac:dyDescent="0.25">
      <c r="D383" s="17"/>
    </row>
    <row r="384" spans="4:4" x14ac:dyDescent="0.25">
      <c r="D384" s="17"/>
    </row>
    <row r="385" spans="4:4" x14ac:dyDescent="0.25">
      <c r="D385" s="17"/>
    </row>
    <row r="386" spans="4:4" x14ac:dyDescent="0.25">
      <c r="D386" s="17"/>
    </row>
    <row r="387" spans="4:4" x14ac:dyDescent="0.25">
      <c r="D387" s="17"/>
    </row>
    <row r="388" spans="4:4" x14ac:dyDescent="0.25">
      <c r="D388" s="17"/>
    </row>
    <row r="389" spans="4:4" x14ac:dyDescent="0.25">
      <c r="D389" s="17"/>
    </row>
    <row r="390" spans="4:4" x14ac:dyDescent="0.25">
      <c r="D390" s="17"/>
    </row>
    <row r="391" spans="4:4" x14ac:dyDescent="0.25">
      <c r="D391" s="17"/>
    </row>
    <row r="392" spans="4:4" x14ac:dyDescent="0.25">
      <c r="D392" s="17"/>
    </row>
    <row r="393" spans="4:4" x14ac:dyDescent="0.25">
      <c r="D393" s="17"/>
    </row>
    <row r="394" spans="4:4" x14ac:dyDescent="0.25">
      <c r="D394" s="17"/>
    </row>
    <row r="395" spans="4:4" x14ac:dyDescent="0.25">
      <c r="D395" s="17"/>
    </row>
    <row r="396" spans="4:4" x14ac:dyDescent="0.25">
      <c r="D396" s="17"/>
    </row>
    <row r="397" spans="4:4" x14ac:dyDescent="0.25">
      <c r="D397" s="17"/>
    </row>
    <row r="398" spans="4:4" x14ac:dyDescent="0.25">
      <c r="D398" s="17"/>
    </row>
    <row r="399" spans="4:4" x14ac:dyDescent="0.25">
      <c r="D399" s="17"/>
    </row>
    <row r="400" spans="4:4" x14ac:dyDescent="0.25">
      <c r="D400" s="17"/>
    </row>
    <row r="401" spans="4:4" x14ac:dyDescent="0.25">
      <c r="D401" s="17"/>
    </row>
    <row r="402" spans="4:4" x14ac:dyDescent="0.25">
      <c r="D402" s="17"/>
    </row>
    <row r="403" spans="4:4" x14ac:dyDescent="0.25">
      <c r="D403" s="17"/>
    </row>
    <row r="404" spans="4:4" x14ac:dyDescent="0.25">
      <c r="D404" s="17"/>
    </row>
    <row r="405" spans="4:4" x14ac:dyDescent="0.25">
      <c r="D405" s="17"/>
    </row>
    <row r="406" spans="4:4" x14ac:dyDescent="0.25">
      <c r="D406" s="17"/>
    </row>
    <row r="407" spans="4:4" x14ac:dyDescent="0.25">
      <c r="D407" s="17"/>
    </row>
    <row r="408" spans="4:4" x14ac:dyDescent="0.25">
      <c r="D408" s="17"/>
    </row>
    <row r="409" spans="4:4" x14ac:dyDescent="0.25">
      <c r="D409" s="17"/>
    </row>
    <row r="410" spans="4:4" x14ac:dyDescent="0.25">
      <c r="D410" s="17"/>
    </row>
    <row r="411" spans="4:4" x14ac:dyDescent="0.25">
      <c r="D411" s="17"/>
    </row>
    <row r="412" spans="4:4" x14ac:dyDescent="0.25">
      <c r="D412" s="17"/>
    </row>
    <row r="413" spans="4:4" x14ac:dyDescent="0.25">
      <c r="D413" s="17"/>
    </row>
    <row r="414" spans="4:4" x14ac:dyDescent="0.25">
      <c r="D414" s="17"/>
    </row>
    <row r="415" spans="4:4" x14ac:dyDescent="0.25">
      <c r="D415" s="17"/>
    </row>
    <row r="416" spans="4:4" x14ac:dyDescent="0.25">
      <c r="D416" s="17"/>
    </row>
    <row r="417" spans="4:4" x14ac:dyDescent="0.25">
      <c r="D417" s="17"/>
    </row>
    <row r="418" spans="4:4" x14ac:dyDescent="0.25">
      <c r="D418" s="17"/>
    </row>
    <row r="419" spans="4:4" x14ac:dyDescent="0.25">
      <c r="D419" s="17"/>
    </row>
    <row r="420" spans="4:4" x14ac:dyDescent="0.25">
      <c r="D420" s="17"/>
    </row>
    <row r="421" spans="4:4" x14ac:dyDescent="0.25">
      <c r="D421" s="17"/>
    </row>
    <row r="422" spans="4:4" x14ac:dyDescent="0.25">
      <c r="D422" s="17"/>
    </row>
    <row r="423" spans="4:4" x14ac:dyDescent="0.25">
      <c r="D423" s="17"/>
    </row>
    <row r="424" spans="4:4" x14ac:dyDescent="0.25">
      <c r="D424" s="17"/>
    </row>
    <row r="425" spans="4:4" x14ac:dyDescent="0.25">
      <c r="D425" s="17"/>
    </row>
    <row r="426" spans="4:4" x14ac:dyDescent="0.25">
      <c r="D426" s="17"/>
    </row>
    <row r="427" spans="4:4" x14ac:dyDescent="0.25">
      <c r="D427" s="17"/>
    </row>
    <row r="428" spans="4:4" x14ac:dyDescent="0.25">
      <c r="D428" s="17"/>
    </row>
    <row r="429" spans="4:4" x14ac:dyDescent="0.25">
      <c r="D429" s="17"/>
    </row>
    <row r="430" spans="4:4" x14ac:dyDescent="0.25">
      <c r="D430" s="17"/>
    </row>
    <row r="431" spans="4:4" x14ac:dyDescent="0.25">
      <c r="D431" s="17"/>
    </row>
    <row r="432" spans="4:4" x14ac:dyDescent="0.25">
      <c r="D432" s="17"/>
    </row>
    <row r="433" spans="4:4" x14ac:dyDescent="0.25">
      <c r="D433" s="17"/>
    </row>
    <row r="434" spans="4:4" x14ac:dyDescent="0.25">
      <c r="D434" s="17"/>
    </row>
    <row r="435" spans="4:4" x14ac:dyDescent="0.25">
      <c r="D435" s="17"/>
    </row>
    <row r="436" spans="4:4" x14ac:dyDescent="0.25">
      <c r="D436" s="17"/>
    </row>
    <row r="437" spans="4:4" x14ac:dyDescent="0.25">
      <c r="D437" s="17"/>
    </row>
    <row r="438" spans="4:4" x14ac:dyDescent="0.25">
      <c r="D438" s="17"/>
    </row>
    <row r="439" spans="4:4" x14ac:dyDescent="0.25">
      <c r="D439" s="17"/>
    </row>
    <row r="440" spans="4:4" x14ac:dyDescent="0.25">
      <c r="D440" s="17"/>
    </row>
    <row r="441" spans="4:4" x14ac:dyDescent="0.25">
      <c r="D441" s="17"/>
    </row>
    <row r="442" spans="4:4" x14ac:dyDescent="0.25">
      <c r="D442" s="17"/>
    </row>
    <row r="443" spans="4:4" x14ac:dyDescent="0.25">
      <c r="D443" s="17"/>
    </row>
    <row r="444" spans="4:4" x14ac:dyDescent="0.25">
      <c r="D444" s="17"/>
    </row>
    <row r="445" spans="4:4" x14ac:dyDescent="0.25">
      <c r="D445" s="17"/>
    </row>
    <row r="446" spans="4:4" x14ac:dyDescent="0.25">
      <c r="D446" s="17"/>
    </row>
    <row r="447" spans="4:4" x14ac:dyDescent="0.25">
      <c r="D447" s="17"/>
    </row>
    <row r="448" spans="4:4" x14ac:dyDescent="0.25">
      <c r="D448" s="17"/>
    </row>
    <row r="449" spans="4:4" x14ac:dyDescent="0.25">
      <c r="D449" s="17"/>
    </row>
    <row r="450" spans="4:4" x14ac:dyDescent="0.25">
      <c r="D450" s="17"/>
    </row>
    <row r="451" spans="4:4" x14ac:dyDescent="0.25">
      <c r="D451" s="17"/>
    </row>
    <row r="452" spans="4:4" x14ac:dyDescent="0.25">
      <c r="D452" s="17"/>
    </row>
    <row r="453" spans="4:4" x14ac:dyDescent="0.25">
      <c r="D453" s="17"/>
    </row>
    <row r="454" spans="4:4" x14ac:dyDescent="0.25">
      <c r="D454" s="17"/>
    </row>
    <row r="455" spans="4:4" x14ac:dyDescent="0.25">
      <c r="D455" s="17"/>
    </row>
    <row r="456" spans="4:4" x14ac:dyDescent="0.25">
      <c r="D456" s="17"/>
    </row>
    <row r="457" spans="4:4" x14ac:dyDescent="0.25">
      <c r="D457" s="17"/>
    </row>
    <row r="458" spans="4:4" x14ac:dyDescent="0.25">
      <c r="D458" s="17"/>
    </row>
    <row r="459" spans="4:4" x14ac:dyDescent="0.25">
      <c r="D459" s="17"/>
    </row>
    <row r="460" spans="4:4" x14ac:dyDescent="0.25">
      <c r="D460" s="17"/>
    </row>
    <row r="461" spans="4:4" x14ac:dyDescent="0.25">
      <c r="D461" s="17"/>
    </row>
    <row r="462" spans="4:4" x14ac:dyDescent="0.25">
      <c r="D462" s="17"/>
    </row>
    <row r="463" spans="4:4" x14ac:dyDescent="0.25">
      <c r="D463" s="17"/>
    </row>
    <row r="464" spans="4:4" x14ac:dyDescent="0.25">
      <c r="D464" s="17"/>
    </row>
    <row r="465" spans="4:4" x14ac:dyDescent="0.25">
      <c r="D465" s="17"/>
    </row>
    <row r="466" spans="4:4" x14ac:dyDescent="0.25">
      <c r="D466" s="17"/>
    </row>
    <row r="467" spans="4:4" x14ac:dyDescent="0.25">
      <c r="D467" s="17"/>
    </row>
    <row r="468" spans="4:4" x14ac:dyDescent="0.25">
      <c r="D468" s="17"/>
    </row>
    <row r="469" spans="4:4" x14ac:dyDescent="0.25">
      <c r="D469" s="17"/>
    </row>
    <row r="470" spans="4:4" x14ac:dyDescent="0.25">
      <c r="D470" s="17"/>
    </row>
    <row r="471" spans="4:4" x14ac:dyDescent="0.25">
      <c r="D471" s="17"/>
    </row>
    <row r="472" spans="4:4" x14ac:dyDescent="0.25">
      <c r="D472" s="17"/>
    </row>
    <row r="473" spans="4:4" x14ac:dyDescent="0.25">
      <c r="D473" s="17"/>
    </row>
    <row r="474" spans="4:4" x14ac:dyDescent="0.25">
      <c r="D474" s="17"/>
    </row>
    <row r="475" spans="4:4" x14ac:dyDescent="0.25">
      <c r="D475" s="17"/>
    </row>
    <row r="476" spans="4:4" x14ac:dyDescent="0.25">
      <c r="D476" s="17"/>
    </row>
    <row r="477" spans="4:4" x14ac:dyDescent="0.25">
      <c r="D477" s="17"/>
    </row>
    <row r="478" spans="4:4" x14ac:dyDescent="0.25">
      <c r="D478" s="17"/>
    </row>
    <row r="479" spans="4:4" x14ac:dyDescent="0.25">
      <c r="D479" s="17"/>
    </row>
    <row r="480" spans="4:4" x14ac:dyDescent="0.25">
      <c r="D480" s="17"/>
    </row>
    <row r="481" spans="4:4" x14ac:dyDescent="0.25">
      <c r="D481" s="17"/>
    </row>
    <row r="482" spans="4:4" x14ac:dyDescent="0.25">
      <c r="D482" s="17"/>
    </row>
    <row r="483" spans="4:4" x14ac:dyDescent="0.25">
      <c r="D483" s="17"/>
    </row>
    <row r="484" spans="4:4" x14ac:dyDescent="0.25">
      <c r="D484" s="17"/>
    </row>
    <row r="485" spans="4:4" x14ac:dyDescent="0.25">
      <c r="D485" s="17"/>
    </row>
    <row r="486" spans="4:4" x14ac:dyDescent="0.25">
      <c r="D486" s="17"/>
    </row>
    <row r="487" spans="4:4" x14ac:dyDescent="0.25">
      <c r="D487" s="17"/>
    </row>
    <row r="488" spans="4:4" x14ac:dyDescent="0.25">
      <c r="D488" s="17"/>
    </row>
    <row r="489" spans="4:4" x14ac:dyDescent="0.25">
      <c r="D489" s="17"/>
    </row>
    <row r="490" spans="4:4" x14ac:dyDescent="0.25">
      <c r="D490" s="17"/>
    </row>
    <row r="491" spans="4:4" x14ac:dyDescent="0.25">
      <c r="D491" s="17"/>
    </row>
    <row r="492" spans="4:4" x14ac:dyDescent="0.25">
      <c r="D492" s="17"/>
    </row>
    <row r="493" spans="4:4" x14ac:dyDescent="0.25">
      <c r="D493" s="17"/>
    </row>
    <row r="494" spans="4:4" x14ac:dyDescent="0.25">
      <c r="D494" s="17"/>
    </row>
    <row r="495" spans="4:4" x14ac:dyDescent="0.25">
      <c r="D495" s="17"/>
    </row>
    <row r="496" spans="4:4" x14ac:dyDescent="0.25">
      <c r="D496" s="17"/>
    </row>
    <row r="497" spans="4:4" x14ac:dyDescent="0.25">
      <c r="D497" s="17"/>
    </row>
    <row r="498" spans="4:4" x14ac:dyDescent="0.25">
      <c r="D498" s="17"/>
    </row>
    <row r="499" spans="4:4" x14ac:dyDescent="0.25">
      <c r="D499" s="17"/>
    </row>
    <row r="500" spans="4:4" x14ac:dyDescent="0.25">
      <c r="D500" s="17"/>
    </row>
    <row r="501" spans="4:4" x14ac:dyDescent="0.25">
      <c r="D501" s="17"/>
    </row>
    <row r="502" spans="4:4" x14ac:dyDescent="0.25">
      <c r="D502" s="17"/>
    </row>
    <row r="503" spans="4:4" x14ac:dyDescent="0.25">
      <c r="D503" s="17"/>
    </row>
    <row r="504" spans="4:4" x14ac:dyDescent="0.25">
      <c r="D504" s="17"/>
    </row>
    <row r="505" spans="4:4" x14ac:dyDescent="0.25">
      <c r="D505" s="17"/>
    </row>
    <row r="506" spans="4:4" x14ac:dyDescent="0.25">
      <c r="D506" s="17"/>
    </row>
    <row r="507" spans="4:4" x14ac:dyDescent="0.25">
      <c r="D507" s="17"/>
    </row>
    <row r="508" spans="4:4" x14ac:dyDescent="0.25">
      <c r="D508" s="17"/>
    </row>
    <row r="509" spans="4:4" x14ac:dyDescent="0.25">
      <c r="D509" s="17"/>
    </row>
    <row r="510" spans="4:4" x14ac:dyDescent="0.25">
      <c r="D510" s="17"/>
    </row>
    <row r="511" spans="4:4" x14ac:dyDescent="0.25">
      <c r="D511" s="17"/>
    </row>
    <row r="512" spans="4:4" x14ac:dyDescent="0.25">
      <c r="D512" s="17"/>
    </row>
    <row r="513" spans="4:4" x14ac:dyDescent="0.25">
      <c r="D513" s="17"/>
    </row>
    <row r="514" spans="4:4" x14ac:dyDescent="0.25">
      <c r="D514" s="17"/>
    </row>
    <row r="515" spans="4:4" x14ac:dyDescent="0.25">
      <c r="D515" s="17"/>
    </row>
    <row r="516" spans="4:4" x14ac:dyDescent="0.25">
      <c r="D516" s="17"/>
    </row>
    <row r="517" spans="4:4" x14ac:dyDescent="0.25">
      <c r="D517" s="17"/>
    </row>
    <row r="518" spans="4:4" x14ac:dyDescent="0.25">
      <c r="D518" s="17"/>
    </row>
    <row r="519" spans="4:4" x14ac:dyDescent="0.25">
      <c r="D519" s="17"/>
    </row>
    <row r="520" spans="4:4" x14ac:dyDescent="0.25">
      <c r="D520" s="17"/>
    </row>
    <row r="521" spans="4:4" x14ac:dyDescent="0.25">
      <c r="D521" s="17"/>
    </row>
    <row r="522" spans="4:4" x14ac:dyDescent="0.25">
      <c r="D522" s="17"/>
    </row>
    <row r="523" spans="4:4" x14ac:dyDescent="0.25">
      <c r="D523" s="17"/>
    </row>
    <row r="524" spans="4:4" x14ac:dyDescent="0.25">
      <c r="D524" s="17"/>
    </row>
    <row r="525" spans="4:4" x14ac:dyDescent="0.25">
      <c r="D525" s="17"/>
    </row>
    <row r="526" spans="4:4" x14ac:dyDescent="0.25">
      <c r="D526" s="17"/>
    </row>
    <row r="527" spans="4:4" x14ac:dyDescent="0.25">
      <c r="D527" s="17"/>
    </row>
    <row r="528" spans="4:4" x14ac:dyDescent="0.25">
      <c r="D528" s="17"/>
    </row>
    <row r="529" spans="4:4" x14ac:dyDescent="0.25">
      <c r="D529" s="17"/>
    </row>
    <row r="530" spans="4:4" x14ac:dyDescent="0.25">
      <c r="D530" s="17"/>
    </row>
    <row r="531" spans="4:4" x14ac:dyDescent="0.25">
      <c r="D531" s="17"/>
    </row>
    <row r="532" spans="4:4" x14ac:dyDescent="0.25">
      <c r="D532" s="17"/>
    </row>
    <row r="533" spans="4:4" x14ac:dyDescent="0.25">
      <c r="D533" s="17"/>
    </row>
    <row r="534" spans="4:4" x14ac:dyDescent="0.25">
      <c r="D534" s="17"/>
    </row>
    <row r="535" spans="4:4" x14ac:dyDescent="0.25">
      <c r="D535" s="17"/>
    </row>
    <row r="536" spans="4:4" x14ac:dyDescent="0.25">
      <c r="D536" s="17"/>
    </row>
    <row r="537" spans="4:4" x14ac:dyDescent="0.25">
      <c r="D537" s="17"/>
    </row>
    <row r="538" spans="4:4" x14ac:dyDescent="0.25">
      <c r="D538" s="17"/>
    </row>
    <row r="539" spans="4:4" x14ac:dyDescent="0.25">
      <c r="D539" s="17"/>
    </row>
    <row r="540" spans="4:4" x14ac:dyDescent="0.25">
      <c r="D540" s="17"/>
    </row>
    <row r="541" spans="4:4" x14ac:dyDescent="0.25">
      <c r="D541" s="17"/>
    </row>
    <row r="542" spans="4:4" x14ac:dyDescent="0.25">
      <c r="D542" s="17"/>
    </row>
    <row r="543" spans="4:4" x14ac:dyDescent="0.25">
      <c r="D543" s="17"/>
    </row>
    <row r="544" spans="4:4" x14ac:dyDescent="0.25">
      <c r="D544" s="17"/>
    </row>
    <row r="545" spans="4:4" x14ac:dyDescent="0.25">
      <c r="D545" s="17"/>
    </row>
    <row r="546" spans="4:4" x14ac:dyDescent="0.25">
      <c r="D546" s="17"/>
    </row>
    <row r="547" spans="4:4" x14ac:dyDescent="0.25">
      <c r="D547" s="17"/>
    </row>
    <row r="548" spans="4:4" x14ac:dyDescent="0.25">
      <c r="D548" s="17"/>
    </row>
    <row r="549" spans="4:4" x14ac:dyDescent="0.25">
      <c r="D549" s="17"/>
    </row>
    <row r="550" spans="4:4" x14ac:dyDescent="0.25">
      <c r="D550" s="17"/>
    </row>
    <row r="551" spans="4:4" x14ac:dyDescent="0.25">
      <c r="D551" s="17"/>
    </row>
    <row r="552" spans="4:4" x14ac:dyDescent="0.25">
      <c r="D552" s="17"/>
    </row>
    <row r="553" spans="4:4" x14ac:dyDescent="0.25">
      <c r="D553" s="17"/>
    </row>
    <row r="554" spans="4:4" x14ac:dyDescent="0.25">
      <c r="D554" s="17"/>
    </row>
    <row r="555" spans="4:4" x14ac:dyDescent="0.25">
      <c r="D555" s="17"/>
    </row>
    <row r="556" spans="4:4" x14ac:dyDescent="0.25">
      <c r="D556" s="17"/>
    </row>
    <row r="557" spans="4:4" x14ac:dyDescent="0.25">
      <c r="D557" s="17"/>
    </row>
    <row r="558" spans="4:4" x14ac:dyDescent="0.25">
      <c r="D558" s="17"/>
    </row>
    <row r="559" spans="4:4" x14ac:dyDescent="0.25">
      <c r="D559" s="17"/>
    </row>
    <row r="560" spans="4:4" x14ac:dyDescent="0.25">
      <c r="D560" s="17"/>
    </row>
    <row r="561" spans="4:4" x14ac:dyDescent="0.25">
      <c r="D561" s="17"/>
    </row>
    <row r="562" spans="4:4" x14ac:dyDescent="0.25">
      <c r="D562" s="17"/>
    </row>
    <row r="563" spans="4:4" x14ac:dyDescent="0.25">
      <c r="D563" s="17"/>
    </row>
    <row r="564" spans="4:4" x14ac:dyDescent="0.25">
      <c r="D564" s="17"/>
    </row>
    <row r="565" spans="4:4" x14ac:dyDescent="0.25">
      <c r="D565" s="17"/>
    </row>
    <row r="566" spans="4:4" x14ac:dyDescent="0.25">
      <c r="D566" s="17"/>
    </row>
    <row r="567" spans="4:4" x14ac:dyDescent="0.25">
      <c r="D567" s="17"/>
    </row>
    <row r="568" spans="4:4" x14ac:dyDescent="0.25">
      <c r="D568" s="17"/>
    </row>
    <row r="569" spans="4:4" x14ac:dyDescent="0.25">
      <c r="D569" s="17"/>
    </row>
    <row r="570" spans="4:4" x14ac:dyDescent="0.25">
      <c r="D570" s="17"/>
    </row>
    <row r="571" spans="4:4" x14ac:dyDescent="0.25">
      <c r="D571" s="17"/>
    </row>
    <row r="572" spans="4:4" x14ac:dyDescent="0.25">
      <c r="D572" s="17"/>
    </row>
    <row r="573" spans="4:4" x14ac:dyDescent="0.25">
      <c r="D573" s="17"/>
    </row>
    <row r="574" spans="4:4" x14ac:dyDescent="0.25">
      <c r="D574" s="17"/>
    </row>
    <row r="575" spans="4:4" x14ac:dyDescent="0.25">
      <c r="D575" s="17"/>
    </row>
    <row r="576" spans="4:4" x14ac:dyDescent="0.25">
      <c r="D576" s="17"/>
    </row>
    <row r="577" spans="4:4" x14ac:dyDescent="0.25">
      <c r="D577" s="17"/>
    </row>
    <row r="578" spans="4:4" x14ac:dyDescent="0.25">
      <c r="D578" s="17"/>
    </row>
    <row r="579" spans="4:4" x14ac:dyDescent="0.25">
      <c r="D579" s="17"/>
    </row>
    <row r="580" spans="4:4" x14ac:dyDescent="0.25">
      <c r="D580" s="17"/>
    </row>
    <row r="581" spans="4:4" x14ac:dyDescent="0.25">
      <c r="D581" s="17"/>
    </row>
    <row r="582" spans="4:4" x14ac:dyDescent="0.25">
      <c r="D582" s="17"/>
    </row>
    <row r="583" spans="4:4" x14ac:dyDescent="0.25">
      <c r="D583" s="17"/>
    </row>
    <row r="584" spans="4:4" x14ac:dyDescent="0.25">
      <c r="D584" s="17"/>
    </row>
    <row r="585" spans="4:4" x14ac:dyDescent="0.25">
      <c r="D585" s="17"/>
    </row>
    <row r="586" spans="4:4" x14ac:dyDescent="0.25">
      <c r="D586" s="17"/>
    </row>
    <row r="587" spans="4:4" x14ac:dyDescent="0.25">
      <c r="D587" s="17"/>
    </row>
    <row r="588" spans="4:4" x14ac:dyDescent="0.25">
      <c r="D588" s="17"/>
    </row>
    <row r="589" spans="4:4" x14ac:dyDescent="0.25">
      <c r="D589" s="17"/>
    </row>
    <row r="590" spans="4:4" x14ac:dyDescent="0.25">
      <c r="D590" s="17"/>
    </row>
    <row r="591" spans="4:4" x14ac:dyDescent="0.25">
      <c r="D591" s="17"/>
    </row>
    <row r="592" spans="4:4" x14ac:dyDescent="0.25">
      <c r="D592" s="17"/>
    </row>
    <row r="593" spans="4:4" x14ac:dyDescent="0.25">
      <c r="D593" s="17"/>
    </row>
    <row r="594" spans="4:4" x14ac:dyDescent="0.25">
      <c r="D594" s="17"/>
    </row>
    <row r="595" spans="4:4" x14ac:dyDescent="0.25">
      <c r="D595" s="17"/>
    </row>
    <row r="596" spans="4:4" x14ac:dyDescent="0.25">
      <c r="D596" s="17"/>
    </row>
    <row r="597" spans="4:4" x14ac:dyDescent="0.25">
      <c r="D597" s="17"/>
    </row>
    <row r="598" spans="4:4" x14ac:dyDescent="0.25">
      <c r="D598" s="17"/>
    </row>
    <row r="599" spans="4:4" x14ac:dyDescent="0.25">
      <c r="D599" s="17"/>
    </row>
    <row r="600" spans="4:4" x14ac:dyDescent="0.25">
      <c r="D600" s="17"/>
    </row>
    <row r="601" spans="4:4" x14ac:dyDescent="0.25">
      <c r="D601" s="17"/>
    </row>
    <row r="602" spans="4:4" x14ac:dyDescent="0.25">
      <c r="D602" s="17"/>
    </row>
    <row r="603" spans="4:4" x14ac:dyDescent="0.25">
      <c r="D603" s="17"/>
    </row>
    <row r="604" spans="4:4" x14ac:dyDescent="0.25">
      <c r="D604" s="17"/>
    </row>
    <row r="605" spans="4:4" x14ac:dyDescent="0.25">
      <c r="D605" s="17"/>
    </row>
    <row r="606" spans="4:4" x14ac:dyDescent="0.25">
      <c r="D606" s="17"/>
    </row>
    <row r="607" spans="4:4" x14ac:dyDescent="0.25">
      <c r="D607" s="17"/>
    </row>
    <row r="608" spans="4:4" x14ac:dyDescent="0.25">
      <c r="D608" s="17"/>
    </row>
    <row r="609" spans="4:4" x14ac:dyDescent="0.25">
      <c r="D609" s="17"/>
    </row>
    <row r="610" spans="4:4" x14ac:dyDescent="0.25">
      <c r="D610" s="17"/>
    </row>
    <row r="611" spans="4:4" x14ac:dyDescent="0.25">
      <c r="D611" s="17"/>
    </row>
    <row r="612" spans="4:4" x14ac:dyDescent="0.25">
      <c r="D612" s="17"/>
    </row>
    <row r="613" spans="4:4" x14ac:dyDescent="0.25">
      <c r="D613" s="17"/>
    </row>
    <row r="614" spans="4:4" x14ac:dyDescent="0.25">
      <c r="D614" s="17"/>
    </row>
    <row r="615" spans="4:4" x14ac:dyDescent="0.25">
      <c r="D615" s="17"/>
    </row>
    <row r="616" spans="4:4" x14ac:dyDescent="0.25">
      <c r="D616" s="17"/>
    </row>
    <row r="617" spans="4:4" x14ac:dyDescent="0.25">
      <c r="D617" s="17"/>
    </row>
    <row r="618" spans="4:4" x14ac:dyDescent="0.25">
      <c r="D618" s="17"/>
    </row>
    <row r="619" spans="4:4" x14ac:dyDescent="0.25">
      <c r="D619" s="17"/>
    </row>
    <row r="620" spans="4:4" x14ac:dyDescent="0.25">
      <c r="D620" s="17"/>
    </row>
    <row r="621" spans="4:4" x14ac:dyDescent="0.25">
      <c r="D621" s="17"/>
    </row>
    <row r="622" spans="4:4" x14ac:dyDescent="0.25">
      <c r="D622" s="17"/>
    </row>
    <row r="623" spans="4:4" x14ac:dyDescent="0.25">
      <c r="D623" s="17"/>
    </row>
    <row r="624" spans="4:4" x14ac:dyDescent="0.25">
      <c r="D624" s="17"/>
    </row>
    <row r="625" spans="4:4" x14ac:dyDescent="0.25">
      <c r="D625" s="17"/>
    </row>
    <row r="626" spans="4:4" x14ac:dyDescent="0.25">
      <c r="D626" s="17"/>
    </row>
    <row r="627" spans="4:4" x14ac:dyDescent="0.25">
      <c r="D627" s="17"/>
    </row>
    <row r="628" spans="4:4" x14ac:dyDescent="0.25">
      <c r="D628" s="17"/>
    </row>
    <row r="629" spans="4:4" x14ac:dyDescent="0.25">
      <c r="D629" s="17"/>
    </row>
    <row r="630" spans="4:4" x14ac:dyDescent="0.25">
      <c r="D630" s="17"/>
    </row>
    <row r="631" spans="4:4" x14ac:dyDescent="0.25">
      <c r="D631" s="17"/>
    </row>
    <row r="632" spans="4:4" x14ac:dyDescent="0.25">
      <c r="D632" s="17"/>
    </row>
    <row r="633" spans="4:4" x14ac:dyDescent="0.25">
      <c r="D633" s="17"/>
    </row>
    <row r="634" spans="4:4" x14ac:dyDescent="0.25">
      <c r="D634" s="17"/>
    </row>
    <row r="635" spans="4:4" x14ac:dyDescent="0.25">
      <c r="D635" s="17"/>
    </row>
    <row r="636" spans="4:4" x14ac:dyDescent="0.25">
      <c r="D636" s="17"/>
    </row>
    <row r="637" spans="4:4" x14ac:dyDescent="0.25">
      <c r="D637" s="17"/>
    </row>
    <row r="638" spans="4:4" x14ac:dyDescent="0.25">
      <c r="D638" s="17"/>
    </row>
    <row r="639" spans="4:4" x14ac:dyDescent="0.25">
      <c r="D639" s="17"/>
    </row>
    <row r="640" spans="4:4" x14ac:dyDescent="0.25">
      <c r="D640" s="17"/>
    </row>
    <row r="641" spans="4:4" x14ac:dyDescent="0.25">
      <c r="D641" s="17"/>
    </row>
    <row r="642" spans="4:4" x14ac:dyDescent="0.25">
      <c r="D642" s="17"/>
    </row>
    <row r="643" spans="4:4" x14ac:dyDescent="0.25">
      <c r="D643" s="17"/>
    </row>
    <row r="644" spans="4:4" x14ac:dyDescent="0.25">
      <c r="D644" s="17"/>
    </row>
    <row r="645" spans="4:4" x14ac:dyDescent="0.25">
      <c r="D645" s="17"/>
    </row>
    <row r="646" spans="4:4" x14ac:dyDescent="0.25">
      <c r="D646" s="17"/>
    </row>
    <row r="647" spans="4:4" x14ac:dyDescent="0.25">
      <c r="D647" s="17"/>
    </row>
    <row r="648" spans="4:4" x14ac:dyDescent="0.25">
      <c r="D648" s="17"/>
    </row>
    <row r="649" spans="4:4" x14ac:dyDescent="0.25">
      <c r="D649" s="17"/>
    </row>
    <row r="650" spans="4:4" x14ac:dyDescent="0.25">
      <c r="D650" s="17"/>
    </row>
    <row r="651" spans="4:4" x14ac:dyDescent="0.25">
      <c r="D651" s="17"/>
    </row>
    <row r="652" spans="4:4" x14ac:dyDescent="0.25">
      <c r="D652" s="17"/>
    </row>
    <row r="653" spans="4:4" x14ac:dyDescent="0.25">
      <c r="D653" s="17"/>
    </row>
    <row r="654" spans="4:4" x14ac:dyDescent="0.25">
      <c r="D654" s="17"/>
    </row>
    <row r="655" spans="4:4" x14ac:dyDescent="0.25">
      <c r="D655" s="17"/>
    </row>
    <row r="656" spans="4:4" x14ac:dyDescent="0.25">
      <c r="D656" s="17"/>
    </row>
    <row r="657" spans="4:4" x14ac:dyDescent="0.25">
      <c r="D657" s="17"/>
    </row>
    <row r="658" spans="4:4" x14ac:dyDescent="0.25">
      <c r="D658" s="17"/>
    </row>
    <row r="659" spans="4:4" x14ac:dyDescent="0.25">
      <c r="D659" s="17"/>
    </row>
    <row r="660" spans="4:4" x14ac:dyDescent="0.25">
      <c r="D660" s="17"/>
    </row>
    <row r="661" spans="4:4" x14ac:dyDescent="0.25">
      <c r="D661" s="17"/>
    </row>
    <row r="662" spans="4:4" x14ac:dyDescent="0.25">
      <c r="D662" s="17"/>
    </row>
    <row r="663" spans="4:4" x14ac:dyDescent="0.25">
      <c r="D663" s="17"/>
    </row>
    <row r="664" spans="4:4" x14ac:dyDescent="0.25">
      <c r="D664" s="17"/>
    </row>
    <row r="665" spans="4:4" x14ac:dyDescent="0.25">
      <c r="D665" s="17"/>
    </row>
    <row r="666" spans="4:4" x14ac:dyDescent="0.25">
      <c r="D666" s="17"/>
    </row>
    <row r="667" spans="4:4" x14ac:dyDescent="0.25">
      <c r="D667" s="17"/>
    </row>
    <row r="668" spans="4:4" x14ac:dyDescent="0.25">
      <c r="D668" s="17"/>
    </row>
    <row r="669" spans="4:4" x14ac:dyDescent="0.25">
      <c r="D669" s="17"/>
    </row>
    <row r="670" spans="4:4" x14ac:dyDescent="0.25">
      <c r="D670" s="17"/>
    </row>
    <row r="671" spans="4:4" x14ac:dyDescent="0.25">
      <c r="D671" s="17"/>
    </row>
    <row r="672" spans="4:4" x14ac:dyDescent="0.25">
      <c r="D672" s="17"/>
    </row>
    <row r="673" spans="4:4" x14ac:dyDescent="0.25">
      <c r="D673" s="17"/>
    </row>
    <row r="674" spans="4:4" x14ac:dyDescent="0.25">
      <c r="D674" s="17"/>
    </row>
    <row r="675" spans="4:4" x14ac:dyDescent="0.25">
      <c r="D675" s="17"/>
    </row>
    <row r="676" spans="4:4" x14ac:dyDescent="0.25">
      <c r="D676" s="17"/>
    </row>
    <row r="677" spans="4:4" x14ac:dyDescent="0.25">
      <c r="D677" s="17"/>
    </row>
    <row r="678" spans="4:4" x14ac:dyDescent="0.25">
      <c r="D678" s="17"/>
    </row>
    <row r="679" spans="4:4" x14ac:dyDescent="0.25">
      <c r="D679" s="17"/>
    </row>
    <row r="680" spans="4:4" x14ac:dyDescent="0.25">
      <c r="D680" s="17"/>
    </row>
    <row r="681" spans="4:4" x14ac:dyDescent="0.25">
      <c r="D681" s="17"/>
    </row>
    <row r="682" spans="4:4" x14ac:dyDescent="0.25">
      <c r="D682" s="17"/>
    </row>
    <row r="683" spans="4:4" x14ac:dyDescent="0.25">
      <c r="D683" s="17"/>
    </row>
    <row r="684" spans="4:4" x14ac:dyDescent="0.25">
      <c r="D684" s="17"/>
    </row>
    <row r="685" spans="4:4" x14ac:dyDescent="0.25">
      <c r="D685" s="17"/>
    </row>
    <row r="686" spans="4:4" x14ac:dyDescent="0.25">
      <c r="D686" s="17"/>
    </row>
    <row r="687" spans="4:4" x14ac:dyDescent="0.25">
      <c r="D687" s="17"/>
    </row>
    <row r="688" spans="4:4" x14ac:dyDescent="0.25">
      <c r="D688" s="17"/>
    </row>
    <row r="689" spans="4:4" x14ac:dyDescent="0.25">
      <c r="D689" s="17"/>
    </row>
    <row r="690" spans="4:4" x14ac:dyDescent="0.25">
      <c r="D690" s="17"/>
    </row>
    <row r="691" spans="4:4" x14ac:dyDescent="0.25">
      <c r="D691" s="17"/>
    </row>
    <row r="692" spans="4:4" x14ac:dyDescent="0.25">
      <c r="D692" s="17"/>
    </row>
    <row r="693" spans="4:4" x14ac:dyDescent="0.25">
      <c r="D693" s="17"/>
    </row>
    <row r="694" spans="4:4" x14ac:dyDescent="0.25">
      <c r="D694" s="17"/>
    </row>
    <row r="695" spans="4:4" x14ac:dyDescent="0.25">
      <c r="D695" s="17"/>
    </row>
    <row r="696" spans="4:4" x14ac:dyDescent="0.25">
      <c r="D696" s="17"/>
    </row>
    <row r="697" spans="4:4" x14ac:dyDescent="0.25">
      <c r="D697" s="17"/>
    </row>
    <row r="698" spans="4:4" x14ac:dyDescent="0.25">
      <c r="D698" s="17"/>
    </row>
    <row r="699" spans="4:4" x14ac:dyDescent="0.25">
      <c r="D699" s="17"/>
    </row>
    <row r="700" spans="4:4" x14ac:dyDescent="0.25">
      <c r="D700" s="17"/>
    </row>
    <row r="701" spans="4:4" x14ac:dyDescent="0.25">
      <c r="D701" s="17"/>
    </row>
    <row r="702" spans="4:4" x14ac:dyDescent="0.25">
      <c r="D702" s="17"/>
    </row>
    <row r="703" spans="4:4" x14ac:dyDescent="0.25">
      <c r="D703" s="17"/>
    </row>
    <row r="704" spans="4:4" x14ac:dyDescent="0.25">
      <c r="D704" s="17"/>
    </row>
    <row r="705" spans="4:4" x14ac:dyDescent="0.25">
      <c r="D705" s="17"/>
    </row>
    <row r="706" spans="4:4" x14ac:dyDescent="0.25">
      <c r="D706" s="17"/>
    </row>
    <row r="707" spans="4:4" x14ac:dyDescent="0.25">
      <c r="D707" s="17"/>
    </row>
    <row r="708" spans="4:4" x14ac:dyDescent="0.25">
      <c r="D708" s="17"/>
    </row>
    <row r="709" spans="4:4" x14ac:dyDescent="0.25">
      <c r="D709" s="17"/>
    </row>
    <row r="710" spans="4:4" x14ac:dyDescent="0.25">
      <c r="D710" s="17"/>
    </row>
    <row r="711" spans="4:4" x14ac:dyDescent="0.25">
      <c r="D711" s="17"/>
    </row>
    <row r="712" spans="4:4" x14ac:dyDescent="0.25">
      <c r="D712" s="17"/>
    </row>
    <row r="713" spans="4:4" x14ac:dyDescent="0.25">
      <c r="D713" s="17"/>
    </row>
    <row r="714" spans="4:4" x14ac:dyDescent="0.25">
      <c r="D714" s="17"/>
    </row>
    <row r="715" spans="4:4" x14ac:dyDescent="0.25">
      <c r="D715" s="17"/>
    </row>
    <row r="716" spans="4:4" x14ac:dyDescent="0.25">
      <c r="D716" s="17"/>
    </row>
    <row r="717" spans="4:4" x14ac:dyDescent="0.25">
      <c r="D717" s="17"/>
    </row>
    <row r="718" spans="4:4" x14ac:dyDescent="0.25">
      <c r="D718" s="17"/>
    </row>
    <row r="719" spans="4:4" x14ac:dyDescent="0.25">
      <c r="D719" s="17"/>
    </row>
    <row r="720" spans="4:4" x14ac:dyDescent="0.25">
      <c r="D720" s="17"/>
    </row>
    <row r="721" spans="4:4" x14ac:dyDescent="0.25">
      <c r="D721" s="17"/>
    </row>
    <row r="722" spans="4:4" x14ac:dyDescent="0.25">
      <c r="D722" s="17"/>
    </row>
    <row r="723" spans="4:4" x14ac:dyDescent="0.25">
      <c r="D723" s="17"/>
    </row>
    <row r="724" spans="4:4" x14ac:dyDescent="0.25">
      <c r="D724" s="17"/>
    </row>
    <row r="725" spans="4:4" x14ac:dyDescent="0.25">
      <c r="D725" s="17"/>
    </row>
    <row r="726" spans="4:4" x14ac:dyDescent="0.25">
      <c r="D726" s="17"/>
    </row>
    <row r="727" spans="4:4" x14ac:dyDescent="0.25">
      <c r="D727" s="17"/>
    </row>
    <row r="728" spans="4:4" x14ac:dyDescent="0.25">
      <c r="D728" s="17"/>
    </row>
    <row r="729" spans="4:4" x14ac:dyDescent="0.25">
      <c r="D729" s="17"/>
    </row>
    <row r="730" spans="4:4" x14ac:dyDescent="0.25">
      <c r="D730" s="17"/>
    </row>
    <row r="731" spans="4:4" x14ac:dyDescent="0.25">
      <c r="D731" s="17"/>
    </row>
    <row r="732" spans="4:4" x14ac:dyDescent="0.25">
      <c r="D732" s="17"/>
    </row>
    <row r="733" spans="4:4" x14ac:dyDescent="0.25">
      <c r="D733" s="17"/>
    </row>
    <row r="734" spans="4:4" x14ac:dyDescent="0.25">
      <c r="D734" s="17"/>
    </row>
    <row r="735" spans="4:4" x14ac:dyDescent="0.25">
      <c r="D735" s="17"/>
    </row>
    <row r="736" spans="4:4" x14ac:dyDescent="0.25">
      <c r="D736" s="17"/>
    </row>
    <row r="737" spans="4:4" x14ac:dyDescent="0.25">
      <c r="D737" s="17"/>
    </row>
    <row r="738" spans="4:4" x14ac:dyDescent="0.25">
      <c r="D738" s="17"/>
    </row>
    <row r="739" spans="4:4" x14ac:dyDescent="0.25">
      <c r="D739" s="17"/>
    </row>
    <row r="740" spans="4:4" x14ac:dyDescent="0.25">
      <c r="D740" s="17"/>
    </row>
    <row r="741" spans="4:4" x14ac:dyDescent="0.25">
      <c r="D741" s="17"/>
    </row>
    <row r="742" spans="4:4" x14ac:dyDescent="0.25">
      <c r="D742" s="17"/>
    </row>
    <row r="743" spans="4:4" x14ac:dyDescent="0.25">
      <c r="D743" s="17"/>
    </row>
    <row r="744" spans="4:4" x14ac:dyDescent="0.25">
      <c r="D744" s="17"/>
    </row>
    <row r="745" spans="4:4" x14ac:dyDescent="0.25">
      <c r="D745" s="17"/>
    </row>
    <row r="746" spans="4:4" x14ac:dyDescent="0.25">
      <c r="D746" s="17"/>
    </row>
    <row r="747" spans="4:4" x14ac:dyDescent="0.25">
      <c r="D747" s="17"/>
    </row>
    <row r="748" spans="4:4" x14ac:dyDescent="0.25">
      <c r="D748" s="17"/>
    </row>
    <row r="749" spans="4:4" x14ac:dyDescent="0.25">
      <c r="D749" s="17"/>
    </row>
    <row r="750" spans="4:4" x14ac:dyDescent="0.25">
      <c r="D750" s="17"/>
    </row>
    <row r="751" spans="4:4" x14ac:dyDescent="0.25">
      <c r="D751" s="17"/>
    </row>
    <row r="752" spans="4:4" x14ac:dyDescent="0.25">
      <c r="D752" s="17"/>
    </row>
    <row r="753" spans="4:4" x14ac:dyDescent="0.25">
      <c r="D753" s="17"/>
    </row>
    <row r="754" spans="4:4" x14ac:dyDescent="0.25">
      <c r="D754" s="17"/>
    </row>
    <row r="755" spans="4:4" x14ac:dyDescent="0.25">
      <c r="D755" s="17"/>
    </row>
    <row r="756" spans="4:4" x14ac:dyDescent="0.25">
      <c r="D756" s="17"/>
    </row>
    <row r="757" spans="4:4" x14ac:dyDescent="0.25">
      <c r="D757" s="17"/>
    </row>
    <row r="758" spans="4:4" x14ac:dyDescent="0.25">
      <c r="D758" s="17"/>
    </row>
    <row r="759" spans="4:4" x14ac:dyDescent="0.25">
      <c r="D759" s="17"/>
    </row>
    <row r="760" spans="4:4" x14ac:dyDescent="0.25">
      <c r="D760" s="17"/>
    </row>
    <row r="761" spans="4:4" x14ac:dyDescent="0.25">
      <c r="D761" s="17"/>
    </row>
    <row r="762" spans="4:4" x14ac:dyDescent="0.25">
      <c r="D762" s="17"/>
    </row>
    <row r="763" spans="4:4" x14ac:dyDescent="0.25">
      <c r="D763" s="17"/>
    </row>
    <row r="764" spans="4:4" x14ac:dyDescent="0.25">
      <c r="D764" s="17"/>
    </row>
    <row r="765" spans="4:4" x14ac:dyDescent="0.25">
      <c r="D765" s="17"/>
    </row>
    <row r="766" spans="4:4" x14ac:dyDescent="0.25">
      <c r="D766" s="17"/>
    </row>
    <row r="767" spans="4:4" x14ac:dyDescent="0.25">
      <c r="D767" s="17"/>
    </row>
    <row r="768" spans="4:4" x14ac:dyDescent="0.25">
      <c r="D768" s="17"/>
    </row>
    <row r="769" spans="4:4" x14ac:dyDescent="0.25">
      <c r="D769" s="17"/>
    </row>
    <row r="770" spans="4:4" x14ac:dyDescent="0.25">
      <c r="D770" s="17"/>
    </row>
    <row r="771" spans="4:4" x14ac:dyDescent="0.25">
      <c r="D771" s="17"/>
    </row>
    <row r="772" spans="4:4" x14ac:dyDescent="0.25">
      <c r="D772" s="17"/>
    </row>
    <row r="773" spans="4:4" x14ac:dyDescent="0.25">
      <c r="D773" s="17"/>
    </row>
    <row r="774" spans="4:4" x14ac:dyDescent="0.25">
      <c r="D774" s="17"/>
    </row>
    <row r="775" spans="4:4" x14ac:dyDescent="0.25">
      <c r="D775" s="17"/>
    </row>
    <row r="776" spans="4:4" x14ac:dyDescent="0.25">
      <c r="D776" s="17"/>
    </row>
    <row r="777" spans="4:4" x14ac:dyDescent="0.25">
      <c r="D777" s="17"/>
    </row>
    <row r="778" spans="4:4" x14ac:dyDescent="0.25">
      <c r="D778" s="17"/>
    </row>
    <row r="779" spans="4:4" x14ac:dyDescent="0.25">
      <c r="D779" s="17"/>
    </row>
    <row r="780" spans="4:4" x14ac:dyDescent="0.25">
      <c r="D780" s="17"/>
    </row>
    <row r="781" spans="4:4" x14ac:dyDescent="0.25">
      <c r="D781" s="17"/>
    </row>
    <row r="782" spans="4:4" x14ac:dyDescent="0.25">
      <c r="D782" s="17"/>
    </row>
    <row r="783" spans="4:4" x14ac:dyDescent="0.25">
      <c r="D783" s="17"/>
    </row>
    <row r="784" spans="4:4" x14ac:dyDescent="0.25">
      <c r="D784" s="17"/>
    </row>
    <row r="785" spans="4:4" x14ac:dyDescent="0.25">
      <c r="D785" s="17"/>
    </row>
    <row r="786" spans="4:4" x14ac:dyDescent="0.25">
      <c r="D786" s="17"/>
    </row>
    <row r="787" spans="4:4" x14ac:dyDescent="0.25">
      <c r="D787" s="17"/>
    </row>
    <row r="788" spans="4:4" x14ac:dyDescent="0.25">
      <c r="D788" s="17"/>
    </row>
    <row r="789" spans="4:4" x14ac:dyDescent="0.25">
      <c r="D789" s="17"/>
    </row>
    <row r="790" spans="4:4" x14ac:dyDescent="0.25">
      <c r="D790" s="17"/>
    </row>
    <row r="791" spans="4:4" x14ac:dyDescent="0.25">
      <c r="D791" s="17"/>
    </row>
    <row r="792" spans="4:4" x14ac:dyDescent="0.25">
      <c r="D792" s="17"/>
    </row>
    <row r="793" spans="4:4" x14ac:dyDescent="0.25">
      <c r="D793" s="17"/>
    </row>
    <row r="794" spans="4:4" x14ac:dyDescent="0.25">
      <c r="D794" s="17"/>
    </row>
    <row r="795" spans="4:4" x14ac:dyDescent="0.25">
      <c r="D795" s="17"/>
    </row>
    <row r="796" spans="4:4" x14ac:dyDescent="0.25">
      <c r="D796" s="17"/>
    </row>
    <row r="797" spans="4:4" x14ac:dyDescent="0.25">
      <c r="D797" s="17"/>
    </row>
    <row r="798" spans="4:4" x14ac:dyDescent="0.25">
      <c r="D798" s="17"/>
    </row>
    <row r="799" spans="4:4" x14ac:dyDescent="0.25">
      <c r="D799" s="17"/>
    </row>
    <row r="800" spans="4:4" x14ac:dyDescent="0.25">
      <c r="D800" s="17"/>
    </row>
    <row r="801" spans="4:4" x14ac:dyDescent="0.25">
      <c r="D801" s="17"/>
    </row>
    <row r="802" spans="4:4" x14ac:dyDescent="0.25">
      <c r="D802" s="17"/>
    </row>
    <row r="803" spans="4:4" x14ac:dyDescent="0.25">
      <c r="D803" s="17"/>
    </row>
    <row r="804" spans="4:4" x14ac:dyDescent="0.25">
      <c r="D804" s="17"/>
    </row>
    <row r="805" spans="4:4" x14ac:dyDescent="0.25">
      <c r="D805" s="17"/>
    </row>
    <row r="806" spans="4:4" x14ac:dyDescent="0.25">
      <c r="D806" s="17"/>
    </row>
    <row r="807" spans="4:4" x14ac:dyDescent="0.25">
      <c r="D807" s="17"/>
    </row>
    <row r="808" spans="4:4" x14ac:dyDescent="0.25">
      <c r="D808" s="17"/>
    </row>
    <row r="809" spans="4:4" x14ac:dyDescent="0.25">
      <c r="D809" s="17"/>
    </row>
    <row r="810" spans="4:4" x14ac:dyDescent="0.25">
      <c r="D810" s="17"/>
    </row>
    <row r="811" spans="4:4" x14ac:dyDescent="0.25">
      <c r="D811" s="17"/>
    </row>
    <row r="812" spans="4:4" x14ac:dyDescent="0.25">
      <c r="D812" s="17"/>
    </row>
    <row r="813" spans="4:4" x14ac:dyDescent="0.25">
      <c r="D813" s="17"/>
    </row>
    <row r="814" spans="4:4" x14ac:dyDescent="0.25">
      <c r="D814" s="17"/>
    </row>
    <row r="815" spans="4:4" x14ac:dyDescent="0.25">
      <c r="D815" s="17"/>
    </row>
    <row r="816" spans="4:4" x14ac:dyDescent="0.25">
      <c r="D816" s="17"/>
    </row>
    <row r="817" spans="4:4" x14ac:dyDescent="0.25">
      <c r="D817" s="17"/>
    </row>
    <row r="818" spans="4:4" x14ac:dyDescent="0.25">
      <c r="D818" s="17"/>
    </row>
    <row r="819" spans="4:4" x14ac:dyDescent="0.25">
      <c r="D819" s="17"/>
    </row>
    <row r="820" spans="4:4" x14ac:dyDescent="0.25">
      <c r="D820" s="17"/>
    </row>
    <row r="821" spans="4:4" x14ac:dyDescent="0.25">
      <c r="D821" s="17"/>
    </row>
    <row r="822" spans="4:4" x14ac:dyDescent="0.25">
      <c r="D822" s="17"/>
    </row>
    <row r="823" spans="4:4" x14ac:dyDescent="0.25">
      <c r="D823" s="17"/>
    </row>
    <row r="824" spans="4:4" x14ac:dyDescent="0.25">
      <c r="D824" s="17"/>
    </row>
    <row r="825" spans="4:4" x14ac:dyDescent="0.25">
      <c r="D825" s="17"/>
    </row>
    <row r="826" spans="4:4" x14ac:dyDescent="0.25">
      <c r="D826" s="17"/>
    </row>
    <row r="827" spans="4:4" x14ac:dyDescent="0.25">
      <c r="D827" s="17"/>
    </row>
    <row r="828" spans="4:4" x14ac:dyDescent="0.25">
      <c r="D828" s="17"/>
    </row>
    <row r="829" spans="4:4" x14ac:dyDescent="0.25">
      <c r="D829" s="17"/>
    </row>
    <row r="830" spans="4:4" x14ac:dyDescent="0.25">
      <c r="D830" s="17"/>
    </row>
    <row r="831" spans="4:4" x14ac:dyDescent="0.25">
      <c r="D831" s="17"/>
    </row>
    <row r="832" spans="4:4" x14ac:dyDescent="0.25">
      <c r="D832" s="17"/>
    </row>
    <row r="833" spans="4:4" x14ac:dyDescent="0.25">
      <c r="D833" s="17"/>
    </row>
    <row r="834" spans="4:4" x14ac:dyDescent="0.25">
      <c r="D834" s="17"/>
    </row>
    <row r="835" spans="4:4" x14ac:dyDescent="0.25">
      <c r="D835" s="17"/>
    </row>
    <row r="836" spans="4:4" x14ac:dyDescent="0.25">
      <c r="D836" s="17"/>
    </row>
    <row r="837" spans="4:4" x14ac:dyDescent="0.25">
      <c r="D837" s="17"/>
    </row>
    <row r="838" spans="4:4" x14ac:dyDescent="0.25">
      <c r="D838" s="17"/>
    </row>
    <row r="839" spans="4:4" x14ac:dyDescent="0.25">
      <c r="D839" s="17"/>
    </row>
    <row r="840" spans="4:4" x14ac:dyDescent="0.25">
      <c r="D840" s="17"/>
    </row>
    <row r="841" spans="4:4" x14ac:dyDescent="0.25">
      <c r="D841" s="17"/>
    </row>
    <row r="842" spans="4:4" x14ac:dyDescent="0.25">
      <c r="D842" s="17"/>
    </row>
    <row r="843" spans="4:4" x14ac:dyDescent="0.25">
      <c r="D843" s="17"/>
    </row>
    <row r="844" spans="4:4" x14ac:dyDescent="0.25">
      <c r="D844" s="17"/>
    </row>
    <row r="845" spans="4:4" x14ac:dyDescent="0.25">
      <c r="D845" s="17"/>
    </row>
    <row r="846" spans="4:4" x14ac:dyDescent="0.25">
      <c r="D846" s="17"/>
    </row>
    <row r="847" spans="4:4" x14ac:dyDescent="0.25">
      <c r="D847" s="17"/>
    </row>
    <row r="848" spans="4:4" x14ac:dyDescent="0.25">
      <c r="D848" s="17"/>
    </row>
    <row r="849" spans="4:4" x14ac:dyDescent="0.25">
      <c r="D849" s="17"/>
    </row>
    <row r="850" spans="4:4" x14ac:dyDescent="0.25">
      <c r="D850" s="17"/>
    </row>
    <row r="851" spans="4:4" x14ac:dyDescent="0.25">
      <c r="D851" s="17"/>
    </row>
    <row r="852" spans="4:4" x14ac:dyDescent="0.25">
      <c r="D852" s="17"/>
    </row>
    <row r="853" spans="4:4" x14ac:dyDescent="0.25">
      <c r="D853" s="17"/>
    </row>
    <row r="854" spans="4:4" x14ac:dyDescent="0.25">
      <c r="D854" s="17"/>
    </row>
    <row r="855" spans="4:4" x14ac:dyDescent="0.25">
      <c r="D855" s="17"/>
    </row>
    <row r="856" spans="4:4" x14ac:dyDescent="0.25">
      <c r="D856" s="17"/>
    </row>
    <row r="857" spans="4:4" x14ac:dyDescent="0.25">
      <c r="D857" s="17"/>
    </row>
    <row r="858" spans="4:4" x14ac:dyDescent="0.25">
      <c r="D858" s="17"/>
    </row>
    <row r="859" spans="4:4" x14ac:dyDescent="0.25">
      <c r="D859" s="17"/>
    </row>
    <row r="860" spans="4:4" x14ac:dyDescent="0.25">
      <c r="D860" s="17"/>
    </row>
    <row r="861" spans="4:4" x14ac:dyDescent="0.25">
      <c r="D861" s="17"/>
    </row>
    <row r="862" spans="4:4" x14ac:dyDescent="0.25">
      <c r="D862" s="17"/>
    </row>
    <row r="863" spans="4:4" x14ac:dyDescent="0.25">
      <c r="D863" s="17"/>
    </row>
    <row r="864" spans="4:4" x14ac:dyDescent="0.25">
      <c r="D864" s="17"/>
    </row>
    <row r="865" spans="4:4" x14ac:dyDescent="0.25">
      <c r="D865" s="17"/>
    </row>
    <row r="866" spans="4:4" x14ac:dyDescent="0.25">
      <c r="D866" s="17"/>
    </row>
    <row r="867" spans="4:4" x14ac:dyDescent="0.25">
      <c r="D867" s="17"/>
    </row>
    <row r="868" spans="4:4" x14ac:dyDescent="0.25">
      <c r="D868" s="17"/>
    </row>
    <row r="869" spans="4:4" x14ac:dyDescent="0.25">
      <c r="D869" s="17"/>
    </row>
    <row r="870" spans="4:4" x14ac:dyDescent="0.25">
      <c r="D870" s="17"/>
    </row>
    <row r="871" spans="4:4" x14ac:dyDescent="0.25">
      <c r="D871" s="17"/>
    </row>
    <row r="872" spans="4:4" x14ac:dyDescent="0.25">
      <c r="D872" s="17"/>
    </row>
    <row r="873" spans="4:4" x14ac:dyDescent="0.25">
      <c r="D873" s="17"/>
    </row>
    <row r="874" spans="4:4" x14ac:dyDescent="0.25">
      <c r="D874" s="17"/>
    </row>
    <row r="875" spans="4:4" x14ac:dyDescent="0.25">
      <c r="D875" s="17"/>
    </row>
    <row r="876" spans="4:4" x14ac:dyDescent="0.25">
      <c r="D876" s="17"/>
    </row>
    <row r="877" spans="4:4" x14ac:dyDescent="0.25">
      <c r="D877" s="17"/>
    </row>
    <row r="878" spans="4:4" x14ac:dyDescent="0.25">
      <c r="D878" s="17"/>
    </row>
    <row r="879" spans="4:4" x14ac:dyDescent="0.25">
      <c r="D879" s="17"/>
    </row>
    <row r="880" spans="4:4" x14ac:dyDescent="0.25">
      <c r="D880" s="17"/>
    </row>
    <row r="881" spans="4:4" x14ac:dyDescent="0.25">
      <c r="D881" s="17"/>
    </row>
    <row r="882" spans="4:4" x14ac:dyDescent="0.25">
      <c r="D882" s="17"/>
    </row>
    <row r="883" spans="4:4" x14ac:dyDescent="0.25">
      <c r="D883" s="17"/>
    </row>
    <row r="884" spans="4:4" x14ac:dyDescent="0.25">
      <c r="D884" s="17"/>
    </row>
    <row r="885" spans="4:4" x14ac:dyDescent="0.25">
      <c r="D885" s="17"/>
    </row>
    <row r="886" spans="4:4" x14ac:dyDescent="0.25">
      <c r="D886" s="17"/>
    </row>
    <row r="887" spans="4:4" x14ac:dyDescent="0.25">
      <c r="D887" s="17"/>
    </row>
    <row r="888" spans="4:4" x14ac:dyDescent="0.25">
      <c r="D888" s="17"/>
    </row>
    <row r="889" spans="4:4" x14ac:dyDescent="0.25">
      <c r="D889" s="17"/>
    </row>
    <row r="890" spans="4:4" x14ac:dyDescent="0.25">
      <c r="D890" s="17"/>
    </row>
    <row r="891" spans="4:4" x14ac:dyDescent="0.25">
      <c r="D891" s="17"/>
    </row>
    <row r="892" spans="4:4" x14ac:dyDescent="0.25">
      <c r="D892" s="17"/>
    </row>
  </sheetData>
  <autoFilter ref="A11:H348"/>
  <mergeCells count="15"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2024-12-18T09:13:43Z</cp:lastPrinted>
  <dcterms:created xsi:type="dcterms:W3CDTF">2002-03-11T10:22:12Z</dcterms:created>
  <dcterms:modified xsi:type="dcterms:W3CDTF">2024-12-18T09:22:46Z</dcterms:modified>
</cp:coreProperties>
</file>